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145" firstSheet="6" activeTab="10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пр 4" sheetId="26" r:id="rId7"/>
    <sheet name="пр 5 " sheetId="27" r:id="rId8"/>
    <sheet name="пр 6 " sheetId="31" state="hidden" r:id="rId9"/>
    <sheet name="пр 6 (б)" sheetId="32" state="hidden" r:id="rId10"/>
    <sheet name="пр.7" sheetId="25" r:id="rId11"/>
    <sheet name="пр.6" sheetId="19" state="hidden" r:id="rId12"/>
    <sheet name="оценка эффективности" sheetId="24" state="hidden" r:id="rId13"/>
  </sheets>
  <externalReferences>
    <externalReference r:id="rId14"/>
    <externalReference r:id="rId15"/>
  </externalReferences>
  <definedNames>
    <definedName name="_xlnm.Print_Titles" localSheetId="1">'1889-п'!$A$6:$IV$6</definedName>
    <definedName name="_xlnm.Print_Titles" localSheetId="2">'1972-п'!$6:$6</definedName>
    <definedName name="_xlnm.Print_Titles" localSheetId="0">'отчет 2014 год'!$3:$5</definedName>
    <definedName name="_xlnm.Print_Titles" localSheetId="6">'пр 4'!$12:$13</definedName>
    <definedName name="_xlnm.Print_Titles" localSheetId="8">'пр 6 '!$10:$12</definedName>
    <definedName name="_xlnm.Print_Titles" localSheetId="9">'пр 6 (б)'!$9:$11</definedName>
    <definedName name="_xlnm.Print_Titles" localSheetId="3">'пр.1 '!$8:$9</definedName>
    <definedName name="_xlnm.Print_Titles" localSheetId="4">пр.2!$9:$10</definedName>
    <definedName name="_xlnm.Print_Titles" localSheetId="11">пр.6!$6:$7</definedName>
    <definedName name="_xlnm.Print_Titles" localSheetId="10">пр.7!$12:$14</definedName>
    <definedName name="_xlnm.Print_Area" localSheetId="1">'1889-п'!$A$1:$J$24</definedName>
    <definedName name="_xlnm.Print_Area" localSheetId="2">'1972-п'!$A$1:$J$22</definedName>
    <definedName name="_xlnm.Print_Area" localSheetId="0">'отчет 2014 год'!$A$1:$Y$66</definedName>
    <definedName name="_xlnm.Print_Area" localSheetId="12">'оценка эффективности'!$A$1:$F$11</definedName>
    <definedName name="_xlnm.Print_Area" localSheetId="6">'пр 4'!$A$1:$H$28</definedName>
    <definedName name="_xlnm.Print_Area" localSheetId="7">'пр 5 '!$A$1:$K$86</definedName>
    <definedName name="_xlnm.Print_Area" localSheetId="8">'пр 6 '!$A$1:$G$22</definedName>
    <definedName name="_xlnm.Print_Area" localSheetId="9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1">пр.6!$A$1:$H$17</definedName>
    <definedName name="_xlnm.Print_Area" localSheetId="10">пр.7!$A$1:$F$67</definedName>
  </definedNames>
  <calcPr calcId="124519"/>
</workbook>
</file>

<file path=xl/calcChain.xml><?xml version="1.0" encoding="utf-8"?>
<calcChain xmlns="http://schemas.openxmlformats.org/spreadsheetml/2006/main">
  <c r="H67" i="27"/>
  <c r="K77"/>
  <c r="K78"/>
  <c r="K73"/>
  <c r="K74"/>
  <c r="K75"/>
  <c r="K76"/>
  <c r="D30" i="25" l="1"/>
  <c r="D20" s="1"/>
  <c r="I27" i="27"/>
  <c r="J27"/>
  <c r="I26"/>
  <c r="J26"/>
  <c r="H27"/>
  <c r="K27" s="1"/>
  <c r="H26"/>
  <c r="I24"/>
  <c r="J24"/>
  <c r="I23"/>
  <c r="J23"/>
  <c r="H24"/>
  <c r="H23"/>
  <c r="D22" i="25"/>
  <c r="D31"/>
  <c r="H36" i="27"/>
  <c r="H30"/>
  <c r="H55"/>
  <c r="K26" l="1"/>
  <c r="D29" i="25"/>
  <c r="D19" s="1"/>
  <c r="K23" i="27"/>
  <c r="K24"/>
  <c r="H22"/>
  <c r="H28" l="1"/>
  <c r="H17" l="1"/>
  <c r="I22" l="1"/>
  <c r="J22"/>
  <c r="K43"/>
  <c r="I21"/>
  <c r="J21"/>
  <c r="H21" l="1"/>
  <c r="K21" s="1"/>
  <c r="I68" l="1"/>
  <c r="J68"/>
  <c r="H70"/>
  <c r="K83"/>
  <c r="H68" l="1"/>
  <c r="K19"/>
  <c r="H20"/>
  <c r="K61"/>
  <c r="K62"/>
  <c r="H39"/>
  <c r="H25" s="1"/>
  <c r="I28"/>
  <c r="J28"/>
  <c r="J17" s="1"/>
  <c r="K32"/>
  <c r="K37"/>
  <c r="K41"/>
  <c r="K49"/>
  <c r="K59"/>
  <c r="I20"/>
  <c r="J20"/>
  <c r="I67"/>
  <c r="I65" s="1"/>
  <c r="J67"/>
  <c r="J65" s="1"/>
  <c r="K29"/>
  <c r="K30"/>
  <c r="K31"/>
  <c r="K33"/>
  <c r="K34"/>
  <c r="K35"/>
  <c r="K36"/>
  <c r="K38"/>
  <c r="K40"/>
  <c r="K42"/>
  <c r="K44"/>
  <c r="K45"/>
  <c r="K46"/>
  <c r="K47"/>
  <c r="K48"/>
  <c r="K50"/>
  <c r="K51"/>
  <c r="K52"/>
  <c r="K53"/>
  <c r="K54"/>
  <c r="K55"/>
  <c r="K56"/>
  <c r="K57"/>
  <c r="K58"/>
  <c r="K60"/>
  <c r="K69"/>
  <c r="K70"/>
  <c r="K71"/>
  <c r="K72"/>
  <c r="K79"/>
  <c r="K80"/>
  <c r="D14" i="26"/>
  <c r="E14"/>
  <c r="C14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J15" i="27" l="1"/>
  <c r="H15"/>
  <c r="H18"/>
  <c r="I17"/>
  <c r="K28"/>
  <c r="I15"/>
  <c r="H16"/>
  <c r="K68"/>
  <c r="H65"/>
  <c r="K65" s="1"/>
  <c r="K39"/>
  <c r="K17"/>
  <c r="G14" i="26"/>
  <c r="K22" i="27"/>
  <c r="K67"/>
  <c r="D16" i="25"/>
  <c r="I66" i="27"/>
  <c r="J66"/>
  <c r="E16" i="25"/>
  <c r="F16"/>
  <c r="E41"/>
  <c r="F41"/>
  <c r="D41"/>
  <c r="E39"/>
  <c r="E35" s="1"/>
  <c r="F39"/>
  <c r="E33"/>
  <c r="E23" s="1"/>
  <c r="F33"/>
  <c r="F23" s="1"/>
  <c r="D33"/>
  <c r="D23" s="1"/>
  <c r="E31"/>
  <c r="F31"/>
  <c r="E29"/>
  <c r="F29"/>
  <c r="E21"/>
  <c r="F21"/>
  <c r="K20" i="27"/>
  <c r="I25"/>
  <c r="I16" s="1"/>
  <c r="J25"/>
  <c r="J16" s="1"/>
  <c r="F35" i="25" l="1"/>
  <c r="J13" i="27"/>
  <c r="I13"/>
  <c r="H13"/>
  <c r="I18"/>
  <c r="J18"/>
  <c r="D35" i="25"/>
  <c r="D21"/>
  <c r="D15" s="1"/>
  <c r="H14" i="26"/>
  <c r="H66" i="27"/>
  <c r="K66" s="1"/>
  <c r="E19" i="25"/>
  <c r="E15" s="1"/>
  <c r="K25" i="27"/>
  <c r="F19" i="25"/>
  <c r="F15" s="1"/>
  <c r="E25"/>
  <c r="D25"/>
  <c r="F25"/>
  <c r="C27"/>
  <c r="C29"/>
  <c r="C30"/>
  <c r="C32"/>
  <c r="C34"/>
  <c r="C36"/>
  <c r="C37"/>
  <c r="C39"/>
  <c r="C40"/>
  <c r="C42"/>
  <c r="C44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K16" i="27" l="1"/>
  <c r="F14" i="26"/>
  <c r="K18" i="27"/>
  <c r="E45" i="25"/>
  <c r="F45"/>
  <c r="C43" l="1"/>
  <c r="C26"/>
  <c r="C16" l="1"/>
  <c r="C41"/>
  <c r="C31"/>
  <c r="C19"/>
  <c r="C24"/>
  <c r="C22"/>
  <c r="C20"/>
  <c r="C18"/>
  <c r="C17"/>
  <c r="D45"/>
  <c r="C45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K15" i="27" l="1"/>
  <c r="C21" i="25"/>
  <c r="C23"/>
  <c r="C33"/>
  <c r="C35"/>
  <c r="C25"/>
  <c r="C15"/>
  <c r="K13" i="27" l="1"/>
  <c r="D23" i="23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M39"/>
  <c r="G39"/>
  <c r="G38" s="1"/>
  <c r="F39"/>
  <c r="N39" s="1"/>
  <c r="N38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S55" l="1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I38"/>
  <c r="M44"/>
  <c r="L58"/>
  <c r="S58" s="1"/>
  <c r="H39"/>
  <c r="H38" s="1"/>
  <c r="I45"/>
  <c r="I44" s="1"/>
  <c r="K45"/>
  <c r="H44" l="1"/>
  <c r="X30"/>
  <c r="Y24"/>
  <c r="Y30" s="1"/>
  <c r="X31" s="1"/>
  <c r="K44"/>
  <c r="X66"/>
  <c r="L44"/>
  <c r="S44" s="1"/>
  <c r="J44"/>
  <c r="W31"/>
  <c r="W32"/>
  <c r="X32"/>
  <c r="L38"/>
  <c r="S38" s="1"/>
  <c r="S39"/>
  <c r="W34" l="1"/>
  <c r="X34"/>
</calcChain>
</file>

<file path=xl/sharedStrings.xml><?xml version="1.0" encoding="utf-8"?>
<sst xmlns="http://schemas.openxmlformats.org/spreadsheetml/2006/main" count="840" uniqueCount="333">
  <si>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</si>
  <si>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</si>
  <si>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</si>
  <si>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</si>
  <si>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</si>
  <si>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</si>
  <si>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</si>
  <si>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</si>
  <si>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</si>
  <si>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</si>
  <si>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</si>
  <si>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</si>
  <si>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</si>
  <si>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</si>
  <si>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</si>
  <si>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</si>
  <si>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</si>
  <si>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</si>
  <si>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</si>
  <si>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</si>
  <si>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</si>
  <si>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Приложение № 4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</si>
  <si>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</si>
  <si>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</si>
  <si>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</si>
  <si>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</si>
  <si>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</si>
  <si>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</si>
  <si>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</si>
  <si>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</si>
  <si>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</si>
  <si>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</si>
  <si>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</si>
  <si>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</si>
  <si>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</si>
  <si>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</si>
  <si>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</si>
  <si>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</si>
  <si>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</si>
  <si>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</si>
  <si>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</si>
  <si>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</si>
  <si>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</si>
  <si>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</si>
  <si>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</si>
  <si>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</si>
  <si>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</si>
  <si>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</si>
  <si>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</si>
  <si>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</si>
  <si>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</si>
  <si>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</si>
  <si>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</si>
  <si>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</si>
  <si>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</si>
  <si>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</si>
  <si>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</si>
  <si>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</si>
  <si>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</si>
  <si>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</si>
  <si>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</si>
  <si>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</si>
  <si>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</si>
  <si>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</si>
  <si>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</si>
  <si>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</si>
  <si>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</si>
  <si>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</si>
  <si>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</si>
  <si>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</si>
  <si>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</si>
  <si>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</si>
  <si>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</si>
  <si>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</si>
  <si>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</si>
  <si>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</si>
  <si>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</si>
  <si>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</si>
  <si>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</si>
  <si>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</si>
  <si>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</si>
  <si>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</si>
  <si>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</si>
  <si>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</si>
  <si>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</si>
  <si>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</si>
  <si>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</si>
  <si>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</si>
  <si>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</si>
  <si>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</si>
  <si>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</si>
  <si>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</si>
  <si>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</si>
  <si>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</si>
  <si>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</si>
  <si>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</si>
  <si>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</si>
  <si>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</si>
  <si>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</si>
  <si>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</si>
  <si>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</si>
  <si>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</si>
  <si>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</si>
  <si>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</si>
  <si>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</si>
  <si>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</si>
  <si>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</si>
  <si>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</si>
  <si>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</si>
  <si>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</si>
  <si>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</si>
  <si>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</si>
  <si>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</si>
  <si>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</si>
  <si>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</si>
  <si>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</si>
  <si>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</si>
  <si>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</si>
  <si>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</si>
  <si>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</si>
  <si>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</si>
  <si>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</si>
  <si>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</si>
  <si>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</si>
  <si>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</si>
  <si>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</si>
  <si>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</si>
  <si>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</si>
  <si>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</si>
  <si>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</si>
  <si>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</si>
  <si>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</si>
  <si>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</si>
  <si>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</si>
  <si>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</si>
  <si>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</si>
  <si>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</si>
  <si>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</si>
  <si>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</si>
  <si>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</si>
  <si>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</si>
  <si>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</si>
  <si>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</si>
  <si>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</si>
  <si>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</si>
  <si>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</si>
  <si>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</si>
  <si>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</si>
  <si>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</si>
  <si>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</si>
  <si>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</si>
  <si>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</si>
  <si>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</si>
  <si>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</si>
  <si>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</si>
  <si>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</si>
  <si>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</si>
  <si>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</si>
  <si>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</si>
  <si>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</si>
  <si>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</si>
  <si>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</si>
  <si>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</si>
  <si>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</si>
  <si>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</si>
  <si>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</si>
  <si>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</si>
  <si>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</si>
  <si>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</si>
  <si>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</si>
  <si>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</si>
  <si>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</si>
  <si>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</si>
  <si>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</si>
  <si>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</si>
  <si>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</si>
  <si>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</si>
  <si>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</si>
  <si>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</si>
  <si>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</si>
  <si>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</si>
  <si>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</si>
  <si>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</si>
  <si>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</si>
  <si>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</si>
  <si>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</si>
  <si>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</si>
  <si>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</si>
  <si>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</si>
  <si>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</si>
  <si>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</si>
  <si>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</si>
  <si>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</si>
  <si>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</si>
  <si>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</si>
  <si>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</si>
  <si>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</si>
  <si>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</si>
  <si>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</si>
  <si>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</si>
  <si>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</si>
  <si>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Наименование услуги (работы) и ее содержание: Услуга по предоставлению дополнительного образования в МАУ ДО «ДЮСШ» г. Назарово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</si>
  <si>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</si>
  <si>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</si>
  <si>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</si>
  <si>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</si>
  <si>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соисполнитель МАУ ДО "ДЮСШ"</t>
  </si>
  <si>
    <t>Подпрограмма 1 "Развитие массовой физической культуры и спорта"</t>
  </si>
  <si>
    <t>соисполнитель  МАУ ДО "ДЮСШ"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</si>
  <si>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</si>
  <si>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</si>
  <si>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</si>
  <si>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</si>
  <si>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</si>
  <si>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</si>
  <si>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</si>
  <si>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</si>
  <si>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</si>
  <si>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</si>
  <si>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</si>
  <si>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</si>
  <si>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</si>
  <si>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</si>
  <si>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</si>
  <si>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</si>
  <si>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</si>
  <si>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</si>
  <si>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</si>
  <si>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</si>
  <si>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</si>
  <si>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</si>
  <si>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</si>
  <si>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</si>
  <si>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</si>
  <si>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</si>
  <si>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</si>
  <si>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</si>
  <si>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</si>
  <si>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</si>
  <si>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</si>
  <si>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</si>
  <si>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</si>
  <si>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</si>
  <si>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</si>
  <si>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</si>
  <si>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</si>
  <si>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</si>
  <si>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</si>
  <si>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</si>
  <si>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</si>
  <si>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</si>
  <si>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</si>
  <si>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</si>
  <si>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</si>
  <si>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</si>
  <si>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</si>
  <si>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</si>
  <si>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</si>
  <si>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</si>
  <si>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</si>
  <si>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</si>
  <si>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</si>
  <si>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</si>
  <si>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</si>
  <si>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</si>
  <si>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</si>
  <si>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</si>
  <si>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</si>
  <si>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</si>
  <si>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</si>
  <si>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</si>
  <si>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</si>
  <si>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</si>
  <si>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Мероприятие 1.6. Организация и проведение традиционного легкоатлетического пробега "Назаровское кольцо", посвященного Дню Великой Победы</t>
  </si>
  <si>
    <t>СДЮШОР</t>
  </si>
  <si>
    <t>Гос.стат. Отчетность</t>
  </si>
  <si>
    <t>Значение показателя</t>
  </si>
  <si>
    <t>Наименование услуги (работы) и ее содержание: Услуга по предоставлению дополнительного образования в МАУ ДО СДЮСШОР г. Назарово</t>
  </si>
  <si>
    <t>соисполнитель МАУ ДО "СДЮСШОР"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</si>
  <si>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</si>
  <si>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</si>
  <si>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6 Расширение сети для создания центра ГТО</t>
  </si>
  <si>
    <t xml:space="preserve">Приложение 1 </t>
  </si>
  <si>
    <t xml:space="preserve">к муниципальной программе </t>
  </si>
  <si>
    <t>Муниципальная программа "Развитие физической культуры и спорта в городе Назарово" на 2017 год и плановый период 2018-2019 годы.</t>
  </si>
  <si>
    <t>Приложение№  5</t>
  </si>
  <si>
    <t>"Развитие физической культуры и спорта в городе Назарово" на 2017 год и плановый период 2018-2019 годы.</t>
  </si>
  <si>
    <t>"Развитие физической культуры и спорта в городе Назаров"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</si>
  <si>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</si>
  <si>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</si>
  <si>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</si>
  <si>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</si>
  <si>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</si>
  <si>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</si>
  <si>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</si>
  <si>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</si>
  <si>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</si>
  <si>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</si>
  <si>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</si>
  <si>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</si>
  <si>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</si>
  <si>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</si>
  <si>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</si>
  <si>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</si>
  <si>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</si>
  <si>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</si>
  <si>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</si>
  <si>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1105</t>
  </si>
  <si>
    <t>0520049010</t>
  </si>
  <si>
    <t>Предоставление дополнительного образования в МАУ ДО "ДЮСШ" г. Назарово Красноярского края</t>
  </si>
  <si>
    <t>0510000810</t>
  </si>
  <si>
    <t>Администрация города</t>
  </si>
  <si>
    <t>244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</si>
  <si>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</si>
  <si>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</si>
  <si>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</si>
  <si>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</si>
  <si>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000</t>
  </si>
  <si>
    <t>0000</t>
  </si>
  <si>
    <t>0000000000</t>
  </si>
  <si>
    <t>Ведущий специалист отдела спорта</t>
  </si>
  <si>
    <t>Л.Б. Стариков</t>
  </si>
  <si>
    <t>0520010210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</si>
  <si>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</si>
  <si>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</si>
  <si>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</si>
  <si>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 xml:space="preserve">Мероприятие 10 Субсидия на создание новых и поддержку действующих КМЖ за счет средств местного бюджета </t>
  </si>
  <si>
    <t>0520010310</t>
  </si>
  <si>
    <t>0520010420</t>
  </si>
  <si>
    <t>Средства на повышение размеров оплаты труда отдельным категориям работников бюджетной сферы края</t>
  </si>
  <si>
    <t xml:space="preserve">Приложение №1                                                               к постановлению администрации   от 28.08.2017  № 1184-п          </t>
  </si>
  <si>
    <t xml:space="preserve">Приложение №2                                                               к постановлению администрации   от 28.08.2017  № 1184-п          </t>
  </si>
  <si>
    <t xml:space="preserve">Приложение №3                                                               к постановлению администрации   от 28.08.2017  №1184-п          </t>
  </si>
</sst>
</file>

<file path=xl/styles.xml><?xml version="1.0" encoding="utf-8"?>
<styleSheet xmlns="http://schemas.openxmlformats.org/spreadsheetml/2006/main">
  <numFmts count="9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"/>
    <numFmt numFmtId="172" formatCode="#,##0.00000_р_.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483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1" xfId="0" applyBorder="1"/>
    <xf numFmtId="0" fontId="9" fillId="0" borderId="0" xfId="0" applyFont="1" applyAlignment="1">
      <alignment wrapText="1"/>
    </xf>
    <xf numFmtId="49" fontId="6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6" fillId="2" borderId="0" xfId="0" applyFont="1" applyFill="1" applyAlignment="1">
      <alignment wrapText="1"/>
    </xf>
    <xf numFmtId="0" fontId="11" fillId="0" borderId="1" xfId="0" applyFont="1" applyBorder="1" applyAlignment="1">
      <alignment horizontal="center" vertical="center"/>
    </xf>
    <xf numFmtId="49" fontId="0" fillId="0" borderId="0" xfId="0" applyNumberFormat="1"/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4" borderId="0" xfId="1" applyFont="1" applyFill="1" applyAlignment="1">
      <alignment horizontal="center" vertical="center" wrapText="1"/>
    </xf>
    <xf numFmtId="0" fontId="11" fillId="5" borderId="0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6" fillId="0" borderId="17" xfId="2" applyFont="1" applyBorder="1" applyAlignment="1">
      <alignment vertical="center" wrapText="1"/>
    </xf>
    <xf numFmtId="0" fontId="6" fillId="3" borderId="5" xfId="2" applyFont="1" applyFill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11" fillId="3" borderId="16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11" fillId="3" borderId="0" xfId="1" applyFont="1" applyFill="1" applyAlignment="1">
      <alignment horizontal="left" vertical="center" wrapText="1"/>
    </xf>
    <xf numFmtId="0" fontId="23" fillId="5" borderId="1" xfId="1" applyFont="1" applyFill="1" applyBorder="1" applyAlignment="1">
      <alignment horizontal="left" vertical="center" wrapText="1"/>
    </xf>
    <xf numFmtId="0" fontId="22" fillId="5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left" vertical="center"/>
    </xf>
    <xf numFmtId="0" fontId="22" fillId="3" borderId="16" xfId="1" applyFont="1" applyFill="1" applyBorder="1" applyAlignment="1">
      <alignment horizontal="left" vertical="center"/>
    </xf>
    <xf numFmtId="0" fontId="22" fillId="3" borderId="1" xfId="1" applyFont="1" applyFill="1" applyBorder="1" applyAlignment="1">
      <alignment horizontal="left" vertical="center"/>
    </xf>
    <xf numFmtId="0" fontId="22" fillId="3" borderId="0" xfId="1" applyFont="1" applyFill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25" fillId="5" borderId="1" xfId="1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left" vertical="center" wrapText="1"/>
    </xf>
    <xf numFmtId="0" fontId="11" fillId="3" borderId="16" xfId="2" applyFont="1" applyFill="1" applyBorder="1" applyAlignment="1">
      <alignment horizontal="center" vertical="center" wrapText="1"/>
    </xf>
    <xf numFmtId="0" fontId="11" fillId="3" borderId="0" xfId="2" applyFont="1" applyFill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65" fontId="25" fillId="3" borderId="1" xfId="1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left" vertical="center" wrapText="1"/>
    </xf>
    <xf numFmtId="165" fontId="25" fillId="8" borderId="1" xfId="1" applyNumberFormat="1" applyFont="1" applyFill="1" applyBorder="1" applyAlignment="1">
      <alignment horizontal="center" vertical="center" wrapText="1"/>
    </xf>
    <xf numFmtId="165" fontId="25" fillId="9" borderId="1" xfId="1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165" fontId="13" fillId="3" borderId="1" xfId="2" applyNumberFormat="1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>
      <alignment horizontal="center" vertical="center" wrapText="1"/>
    </xf>
    <xf numFmtId="2" fontId="11" fillId="3" borderId="16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10" borderId="1" xfId="2" applyFont="1" applyFill="1" applyBorder="1" applyAlignment="1">
      <alignment horizontal="center" vertical="center" wrapText="1"/>
    </xf>
    <xf numFmtId="0" fontId="13" fillId="10" borderId="1" xfId="2" applyFont="1" applyFill="1" applyBorder="1" applyAlignment="1">
      <alignment horizontal="left" vertical="center" wrapText="1"/>
    </xf>
    <xf numFmtId="0" fontId="13" fillId="10" borderId="1" xfId="2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26" fillId="10" borderId="1" xfId="2" applyFont="1" applyFill="1" applyBorder="1" applyAlignment="1">
      <alignment horizontal="center" vertical="center" wrapText="1"/>
    </xf>
    <xf numFmtId="165" fontId="25" fillId="10" borderId="1" xfId="1" applyNumberFormat="1" applyFont="1" applyFill="1" applyBorder="1" applyAlignment="1">
      <alignment horizontal="center" vertical="center" wrapText="1"/>
    </xf>
    <xf numFmtId="0" fontId="20" fillId="10" borderId="1" xfId="2" applyFont="1" applyFill="1" applyBorder="1" applyAlignment="1">
      <alignment horizontal="left" vertical="center" wrapText="1"/>
    </xf>
    <xf numFmtId="0" fontId="11" fillId="10" borderId="16" xfId="2" applyFont="1" applyFill="1" applyBorder="1" applyAlignment="1">
      <alignment horizontal="center" vertical="center" wrapText="1"/>
    </xf>
    <xf numFmtId="0" fontId="11" fillId="10" borderId="0" xfId="2" applyFont="1" applyFill="1" applyAlignment="1">
      <alignment horizontal="center" vertical="center" wrapText="1"/>
    </xf>
    <xf numFmtId="0" fontId="11" fillId="10" borderId="1" xfId="2" applyFont="1" applyFill="1" applyBorder="1" applyAlignment="1">
      <alignment horizontal="left" vertical="center" wrapText="1"/>
    </xf>
    <xf numFmtId="1" fontId="11" fillId="4" borderId="1" xfId="2" applyNumberFormat="1" applyFont="1" applyFill="1" applyBorder="1" applyAlignment="1">
      <alignment horizontal="center" vertical="center" wrapText="1"/>
    </xf>
    <xf numFmtId="0" fontId="11" fillId="10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center" vertical="center" wrapText="1"/>
    </xf>
    <xf numFmtId="2" fontId="7" fillId="9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165" fontId="28" fillId="3" borderId="1" xfId="1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horizontal="left" vertical="center"/>
    </xf>
    <xf numFmtId="0" fontId="22" fillId="5" borderId="15" xfId="1" applyFont="1" applyFill="1" applyBorder="1" applyAlignment="1">
      <alignment horizontal="left" vertical="center"/>
    </xf>
    <xf numFmtId="0" fontId="6" fillId="3" borderId="15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wrapText="1"/>
    </xf>
    <xf numFmtId="3" fontId="11" fillId="3" borderId="1" xfId="2" applyNumberFormat="1" applyFont="1" applyFill="1" applyBorder="1" applyAlignment="1">
      <alignment horizontal="center" vertical="center" wrapText="1"/>
    </xf>
    <xf numFmtId="3" fontId="6" fillId="3" borderId="1" xfId="2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wrapText="1"/>
    </xf>
    <xf numFmtId="0" fontId="6" fillId="11" borderId="1" xfId="2" applyFont="1" applyFill="1" applyBorder="1" applyAlignment="1">
      <alignment horizontal="center" vertical="center" wrapText="1"/>
    </xf>
    <xf numFmtId="165" fontId="6" fillId="3" borderId="1" xfId="2" applyNumberFormat="1" applyFont="1" applyFill="1" applyBorder="1" applyAlignment="1">
      <alignment horizontal="center" vertical="center" wrapText="1"/>
    </xf>
    <xf numFmtId="0" fontId="6" fillId="3" borderId="0" xfId="2" applyFont="1" applyFill="1" applyAlignment="1">
      <alignment wrapText="1"/>
    </xf>
    <xf numFmtId="2" fontId="7" fillId="4" borderId="1" xfId="2" applyNumberFormat="1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3" fontId="16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1" fillId="3" borderId="1" xfId="3" applyNumberFormat="1" applyFont="1" applyFill="1" applyBorder="1" applyAlignment="1">
      <alignment horizontal="center" vertical="center" wrapText="1"/>
    </xf>
    <xf numFmtId="3" fontId="17" fillId="3" borderId="1" xfId="3" applyNumberFormat="1" applyFont="1" applyFill="1" applyBorder="1" applyAlignment="1">
      <alignment horizontal="center" vertical="center" wrapText="1"/>
    </xf>
    <xf numFmtId="3" fontId="7" fillId="3" borderId="1" xfId="3" applyNumberFormat="1" applyFont="1" applyFill="1" applyBorder="1" applyAlignment="1">
      <alignment horizontal="center" vertical="center" wrapText="1"/>
    </xf>
    <xf numFmtId="1" fontId="6" fillId="11" borderId="1" xfId="2" applyNumberFormat="1" applyFont="1" applyFill="1" applyBorder="1" applyAlignment="1">
      <alignment horizontal="center" vertical="center" wrapText="1"/>
    </xf>
    <xf numFmtId="0" fontId="6" fillId="9" borderId="0" xfId="2" applyFont="1" applyFill="1" applyAlignment="1">
      <alignment wrapText="1"/>
    </xf>
    <xf numFmtId="3" fontId="6" fillId="3" borderId="1" xfId="2" applyNumberFormat="1" applyFont="1" applyFill="1" applyBorder="1" applyAlignment="1">
      <alignment wrapText="1"/>
    </xf>
    <xf numFmtId="0" fontId="6" fillId="12" borderId="1" xfId="2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1" fontId="6" fillId="3" borderId="1" xfId="2" applyNumberFormat="1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6" fillId="13" borderId="1" xfId="2" applyFont="1" applyFill="1" applyBorder="1" applyAlignment="1">
      <alignment horizontal="center" vertical="center" wrapText="1"/>
    </xf>
    <xf numFmtId="165" fontId="29" fillId="3" borderId="1" xfId="2" applyNumberFormat="1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vertical="center" wrapText="1"/>
    </xf>
    <xf numFmtId="3" fontId="18" fillId="5" borderId="1" xfId="3" applyNumberFormat="1" applyFont="1" applyFill="1" applyBorder="1" applyAlignment="1">
      <alignment horizontal="right" vertical="center" wrapText="1"/>
    </xf>
    <xf numFmtId="0" fontId="6" fillId="3" borderId="13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3" fontId="6" fillId="3" borderId="1" xfId="2" applyNumberFormat="1" applyFont="1" applyFill="1" applyBorder="1" applyAlignment="1">
      <alignment horizontal="center" vertical="center"/>
    </xf>
    <xf numFmtId="166" fontId="6" fillId="3" borderId="1" xfId="2" applyNumberFormat="1" applyFont="1" applyFill="1" applyBorder="1" applyAlignment="1">
      <alignment horizontal="center" vertical="center"/>
    </xf>
    <xf numFmtId="166" fontId="6" fillId="4" borderId="1" xfId="2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165" fontId="25" fillId="14" borderId="1" xfId="1" applyNumberFormat="1" applyFont="1" applyFill="1" applyBorder="1" applyAlignment="1">
      <alignment horizontal="center" vertical="center" wrapText="1"/>
    </xf>
    <xf numFmtId="0" fontId="6" fillId="9" borderId="15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left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wrapText="1"/>
    </xf>
    <xf numFmtId="0" fontId="11" fillId="9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wrapText="1"/>
    </xf>
    <xf numFmtId="0" fontId="6" fillId="3" borderId="1" xfId="2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4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/>
    <xf numFmtId="0" fontId="9" fillId="5" borderId="1" xfId="2" applyFont="1" applyFill="1" applyBorder="1"/>
    <xf numFmtId="0" fontId="9" fillId="5" borderId="1" xfId="2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left" vertical="center"/>
    </xf>
    <xf numFmtId="0" fontId="9" fillId="3" borderId="0" xfId="2" applyFont="1" applyFill="1"/>
    <xf numFmtId="0" fontId="11" fillId="3" borderId="1" xfId="2" applyFont="1" applyFill="1" applyBorder="1"/>
    <xf numFmtId="1" fontId="6" fillId="3" borderId="1" xfId="2" applyNumberFormat="1" applyFont="1" applyFill="1" applyBorder="1" applyAlignment="1">
      <alignment horizontal="center" vertical="center"/>
    </xf>
    <xf numFmtId="1" fontId="7" fillId="3" borderId="1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6" fillId="3" borderId="1" xfId="2" applyFont="1" applyFill="1" applyBorder="1"/>
    <xf numFmtId="0" fontId="9" fillId="9" borderId="0" xfId="2" applyFont="1" applyFill="1"/>
    <xf numFmtId="165" fontId="11" fillId="3" borderId="1" xfId="2" applyNumberFormat="1" applyFont="1" applyFill="1" applyBorder="1" applyAlignment="1">
      <alignment horizontal="center" vertical="center"/>
    </xf>
    <xf numFmtId="1" fontId="11" fillId="3" borderId="1" xfId="2" applyNumberFormat="1" applyFont="1" applyFill="1" applyBorder="1" applyAlignment="1">
      <alignment horizontal="center" vertical="center"/>
    </xf>
    <xf numFmtId="1" fontId="6" fillId="4" borderId="1" xfId="2" applyNumberFormat="1" applyFont="1" applyFill="1" applyBorder="1" applyAlignment="1">
      <alignment horizontal="center" vertical="center"/>
    </xf>
    <xf numFmtId="165" fontId="6" fillId="3" borderId="1" xfId="2" applyNumberFormat="1" applyFont="1" applyFill="1" applyBorder="1" applyAlignment="1">
      <alignment horizontal="center" vertical="center"/>
    </xf>
    <xf numFmtId="2" fontId="11" fillId="3" borderId="0" xfId="1" applyNumberFormat="1" applyFont="1" applyFill="1" applyAlignment="1">
      <alignment horizontal="center" vertical="center" wrapText="1"/>
    </xf>
    <xf numFmtId="0" fontId="11" fillId="5" borderId="0" xfId="1" applyFont="1" applyFill="1" applyAlignment="1">
      <alignment horizontal="center" vertical="center" wrapText="1"/>
    </xf>
    <xf numFmtId="0" fontId="20" fillId="3" borderId="0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0" fillId="0" borderId="0" xfId="2" applyFont="1" applyAlignment="1">
      <alignment horizontal="left"/>
    </xf>
    <xf numFmtId="0" fontId="13" fillId="0" borderId="0" xfId="1" applyFont="1" applyAlignment="1">
      <alignment horizontal="center" wrapText="1"/>
    </xf>
    <xf numFmtId="2" fontId="30" fillId="0" borderId="1" xfId="2" applyNumberFormat="1" applyFont="1" applyBorder="1" applyAlignment="1">
      <alignment horizontal="center"/>
    </xf>
    <xf numFmtId="0" fontId="31" fillId="3" borderId="1" xfId="2" applyFont="1" applyFill="1" applyBorder="1" applyAlignment="1">
      <alignment horizontal="center" vertical="center" wrapText="1"/>
    </xf>
    <xf numFmtId="2" fontId="31" fillId="3" borderId="1" xfId="2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3" borderId="0" xfId="2" applyNumberFormat="1" applyFont="1" applyFill="1"/>
    <xf numFmtId="0" fontId="9" fillId="3" borderId="0" xfId="2" applyFont="1" applyFill="1" applyAlignment="1">
      <alignment vertical="top"/>
    </xf>
    <xf numFmtId="0" fontId="9" fillId="3" borderId="0" xfId="2" applyFont="1" applyFill="1" applyBorder="1" applyAlignment="1">
      <alignment horizontal="left" vertical="top" wrapText="1"/>
    </xf>
    <xf numFmtId="165" fontId="9" fillId="3" borderId="9" xfId="2" applyNumberFormat="1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31" fillId="3" borderId="9" xfId="2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vertical="center" wrapText="1"/>
    </xf>
    <xf numFmtId="165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top" wrapText="1"/>
    </xf>
    <xf numFmtId="0" fontId="9" fillId="3" borderId="1" xfId="2" applyFont="1" applyFill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3" borderId="1" xfId="2" applyFont="1" applyFill="1" applyBorder="1" applyAlignment="1">
      <alignment horizontal="center" vertical="center"/>
    </xf>
    <xf numFmtId="4" fontId="9" fillId="3" borderId="1" xfId="2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top" wrapText="1"/>
    </xf>
    <xf numFmtId="165" fontId="9" fillId="3" borderId="1" xfId="2" applyNumberFormat="1" applyFont="1" applyFill="1" applyBorder="1" applyAlignment="1">
      <alignment horizontal="center" vertical="center"/>
    </xf>
    <xf numFmtId="3" fontId="9" fillId="4" borderId="1" xfId="2" applyNumberFormat="1" applyFont="1" applyFill="1" applyBorder="1" applyAlignment="1">
      <alignment horizontal="center" vertical="center" wrapText="1"/>
    </xf>
    <xf numFmtId="2" fontId="9" fillId="4" borderId="1" xfId="2" applyNumberFormat="1" applyFont="1" applyFill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2" fontId="9" fillId="4" borderId="15" xfId="2" applyNumberFormat="1" applyFont="1" applyFill="1" applyBorder="1" applyAlignment="1">
      <alignment horizontal="center" vertical="center"/>
    </xf>
    <xf numFmtId="165" fontId="9" fillId="4" borderId="15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left" vertical="top" wrapText="1"/>
    </xf>
    <xf numFmtId="3" fontId="9" fillId="4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2" applyFont="1" applyFill="1" applyBorder="1" applyAlignment="1">
      <alignment vertical="top" wrapText="1"/>
    </xf>
    <xf numFmtId="166" fontId="9" fillId="3" borderId="1" xfId="2" applyNumberFormat="1" applyFont="1" applyFill="1" applyBorder="1" applyAlignment="1">
      <alignment horizontal="center" vertical="center"/>
    </xf>
    <xf numFmtId="3" fontId="15" fillId="3" borderId="1" xfId="2" applyNumberFormat="1" applyFont="1" applyFill="1" applyBorder="1" applyAlignment="1">
      <alignment horizontal="center" vertical="center"/>
    </xf>
    <xf numFmtId="4" fontId="15" fillId="3" borderId="9" xfId="2" applyNumberFormat="1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top" wrapText="1"/>
    </xf>
    <xf numFmtId="166" fontId="15" fillId="3" borderId="1" xfId="2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9" fillId="3" borderId="0" xfId="0" applyFont="1" applyFill="1" applyAlignment="1">
      <alignment wrapText="1"/>
    </xf>
    <xf numFmtId="0" fontId="9" fillId="3" borderId="15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3" fillId="0" borderId="0" xfId="5"/>
    <xf numFmtId="0" fontId="15" fillId="0" borderId="0" xfId="5" applyFont="1" applyAlignment="1">
      <alignment horizontal="right"/>
    </xf>
    <xf numFmtId="0" fontId="32" fillId="0" borderId="0" xfId="5" applyFont="1" applyAlignment="1"/>
    <xf numFmtId="0" fontId="33" fillId="0" borderId="0" xfId="5" applyFont="1" applyAlignment="1">
      <alignment horizontal="right"/>
    </xf>
    <xf numFmtId="0" fontId="32" fillId="0" borderId="0" xfId="5" applyFont="1" applyAlignment="1">
      <alignment horizontal="center"/>
    </xf>
    <xf numFmtId="0" fontId="33" fillId="0" borderId="1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 wrapText="1"/>
    </xf>
    <xf numFmtId="0" fontId="33" fillId="0" borderId="1" xfId="5" applyFont="1" applyBorder="1" applyAlignment="1">
      <alignment horizontal="center" vertical="center"/>
    </xf>
    <xf numFmtId="0" fontId="33" fillId="0" borderId="1" xfId="5" applyFont="1" applyBorder="1" applyAlignment="1">
      <alignment horizontal="center" wrapText="1"/>
    </xf>
    <xf numFmtId="0" fontId="33" fillId="0" borderId="1" xfId="5" applyFont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5" fillId="0" borderId="1" xfId="5" applyFont="1" applyBorder="1" applyAlignment="1">
      <alignment horizontal="center" vertical="top" wrapText="1"/>
    </xf>
    <xf numFmtId="3" fontId="9" fillId="3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3" fillId="0" borderId="0" xfId="5" applyNumberFormat="1"/>
    <xf numFmtId="0" fontId="15" fillId="0" borderId="1" xfId="5" applyFont="1" applyBorder="1" applyAlignment="1">
      <alignment horizontal="center" vertical="center" wrapText="1"/>
    </xf>
    <xf numFmtId="165" fontId="9" fillId="0" borderId="1" xfId="5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1" fontId="0" fillId="0" borderId="0" xfId="0" applyNumberFormat="1"/>
    <xf numFmtId="0" fontId="15" fillId="0" borderId="0" xfId="0" applyFont="1" applyAlignment="1">
      <alignment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1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/>
    <xf numFmtId="0" fontId="3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1" xfId="0" applyFont="1" applyBorder="1"/>
    <xf numFmtId="0" fontId="9" fillId="0" borderId="2" xfId="0" applyFont="1" applyBorder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49" fontId="11" fillId="0" borderId="0" xfId="0" applyNumberFormat="1" applyFont="1"/>
    <xf numFmtId="164" fontId="9" fillId="0" borderId="10" xfId="0" applyNumberFormat="1" applyFont="1" applyBorder="1"/>
    <xf numFmtId="0" fontId="9" fillId="0" borderId="10" xfId="0" applyFont="1" applyBorder="1" applyAlignment="1">
      <alignment horizontal="left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right"/>
    </xf>
    <xf numFmtId="169" fontId="15" fillId="0" borderId="1" xfId="0" applyNumberFormat="1" applyFont="1" applyBorder="1" applyAlignment="1">
      <alignment vertical="center"/>
    </xf>
    <xf numFmtId="0" fontId="15" fillId="3" borderId="0" xfId="6" applyFont="1" applyFill="1"/>
    <xf numFmtId="0" fontId="15" fillId="3" borderId="0" xfId="0" applyFont="1" applyFill="1" applyAlignment="1">
      <alignment horizontal="left"/>
    </xf>
    <xf numFmtId="169" fontId="15" fillId="0" borderId="1" xfId="0" applyNumberFormat="1" applyFont="1" applyBorder="1" applyAlignment="1">
      <alignment horizontal="right"/>
    </xf>
    <xf numFmtId="0" fontId="15" fillId="3" borderId="0" xfId="6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/>
    </xf>
    <xf numFmtId="0" fontId="38" fillId="0" borderId="0" xfId="7" applyFont="1"/>
    <xf numFmtId="0" fontId="15" fillId="0" borderId="0" xfId="7" applyFont="1"/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3" fontId="40" fillId="3" borderId="0" xfId="0" applyNumberFormat="1" applyFont="1" applyFill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2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9" xfId="6" applyFont="1" applyBorder="1" applyAlignment="1">
      <alignment vertical="center" wrapText="1"/>
    </xf>
    <xf numFmtId="0" fontId="15" fillId="0" borderId="1" xfId="6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0" borderId="1" xfId="6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6" applyFont="1" applyBorder="1" applyAlignment="1">
      <alignment wrapText="1"/>
    </xf>
    <xf numFmtId="0" fontId="15" fillId="0" borderId="1" xfId="6" applyFont="1" applyBorder="1" applyAlignment="1">
      <alignment wrapText="1"/>
    </xf>
    <xf numFmtId="0" fontId="15" fillId="0" borderId="1" xfId="6" applyFont="1" applyBorder="1" applyAlignment="1">
      <alignment horizontal="center" vertical="center"/>
    </xf>
    <xf numFmtId="0" fontId="19" fillId="0" borderId="1" xfId="6" applyFont="1" applyBorder="1"/>
    <xf numFmtId="2" fontId="15" fillId="0" borderId="1" xfId="6" applyNumberFormat="1" applyFont="1" applyBorder="1" applyAlignment="1">
      <alignment wrapText="1"/>
    </xf>
    <xf numFmtId="2" fontId="15" fillId="0" borderId="9" xfId="6" applyNumberFormat="1" applyFont="1" applyBorder="1" applyAlignment="1">
      <alignment vertical="center" wrapText="1"/>
    </xf>
    <xf numFmtId="0" fontId="15" fillId="3" borderId="0" xfId="6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167" fontId="9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/>
    <xf numFmtId="0" fontId="19" fillId="0" borderId="1" xfId="0" applyFont="1" applyBorder="1" applyAlignment="1">
      <alignment horizontal="right"/>
    </xf>
    <xf numFmtId="169" fontId="19" fillId="3" borderId="1" xfId="0" applyNumberFormat="1" applyFont="1" applyFill="1" applyBorder="1" applyAlignment="1">
      <alignment horizontal="right"/>
    </xf>
    <xf numFmtId="169" fontId="19" fillId="0" borderId="1" xfId="0" applyNumberFormat="1" applyFont="1" applyBorder="1"/>
    <xf numFmtId="0" fontId="19" fillId="0" borderId="1" xfId="0" applyFont="1" applyBorder="1"/>
    <xf numFmtId="0" fontId="41" fillId="0" borderId="1" xfId="0" applyFont="1" applyBorder="1"/>
    <xf numFmtId="169" fontId="19" fillId="0" borderId="1" xfId="0" applyNumberFormat="1" applyFont="1" applyBorder="1" applyAlignment="1">
      <alignment horizontal="right"/>
    </xf>
    <xf numFmtId="0" fontId="19" fillId="0" borderId="0" xfId="0" applyFont="1"/>
    <xf numFmtId="169" fontId="15" fillId="0" borderId="1" xfId="0" applyNumberFormat="1" applyFont="1" applyBorder="1"/>
    <xf numFmtId="0" fontId="42" fillId="0" borderId="1" xfId="0" applyFont="1" applyBorder="1"/>
    <xf numFmtId="168" fontId="15" fillId="0" borderId="1" xfId="0" applyNumberFormat="1" applyFont="1" applyBorder="1" applyAlignment="1">
      <alignment horizontal="right"/>
    </xf>
    <xf numFmtId="164" fontId="15" fillId="0" borderId="1" xfId="0" applyNumberFormat="1" applyFont="1" applyBorder="1"/>
    <xf numFmtId="49" fontId="15" fillId="0" borderId="0" xfId="0" applyNumberFormat="1" applyFont="1"/>
    <xf numFmtId="0" fontId="19" fillId="15" borderId="1" xfId="0" applyFont="1" applyFill="1" applyBorder="1" applyAlignment="1">
      <alignment horizontal="right"/>
    </xf>
    <xf numFmtId="169" fontId="19" fillId="15" borderId="1" xfId="0" applyNumberFormat="1" applyFont="1" applyFill="1" applyBorder="1" applyAlignment="1">
      <alignment horizontal="right"/>
    </xf>
    <xf numFmtId="169" fontId="19" fillId="15" borderId="1" xfId="0" applyNumberFormat="1" applyFont="1" applyFill="1" applyBorder="1"/>
    <xf numFmtId="0" fontId="9" fillId="0" borderId="1" xfId="0" applyFont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 wrapText="1"/>
    </xf>
    <xf numFmtId="0" fontId="16" fillId="3" borderId="0" xfId="6" applyFont="1" applyFill="1"/>
    <xf numFmtId="0" fontId="16" fillId="3" borderId="1" xfId="6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wrapText="1"/>
    </xf>
    <xf numFmtId="0" fontId="16" fillId="3" borderId="10" xfId="6" applyFont="1" applyFill="1" applyBorder="1" applyAlignment="1">
      <alignment horizontal="center" vertical="center"/>
    </xf>
    <xf numFmtId="0" fontId="43" fillId="3" borderId="10" xfId="6" applyFont="1" applyFill="1" applyBorder="1" applyAlignment="1">
      <alignment horizontal="left" vertical="center" wrapText="1"/>
    </xf>
    <xf numFmtId="0" fontId="16" fillId="3" borderId="1" xfId="6" applyFont="1" applyFill="1" applyBorder="1" applyAlignment="1">
      <alignment horizontal="center"/>
    </xf>
    <xf numFmtId="0" fontId="16" fillId="3" borderId="1" xfId="6" applyFont="1" applyFill="1" applyBorder="1" applyAlignment="1">
      <alignment wrapText="1"/>
    </xf>
    <xf numFmtId="0" fontId="16" fillId="3" borderId="1" xfId="6" applyFont="1" applyFill="1" applyBorder="1"/>
    <xf numFmtId="0" fontId="16" fillId="3" borderId="1" xfId="6" applyFont="1" applyFill="1" applyBorder="1" applyAlignment="1">
      <alignment horizontal="center" vertical="center"/>
    </xf>
    <xf numFmtId="0" fontId="43" fillId="3" borderId="1" xfId="6" applyFont="1" applyFill="1" applyBorder="1"/>
    <xf numFmtId="2" fontId="16" fillId="3" borderId="1" xfId="6" applyNumberFormat="1" applyFont="1" applyFill="1" applyBorder="1" applyAlignment="1">
      <alignment wrapText="1"/>
    </xf>
    <xf numFmtId="0" fontId="16" fillId="3" borderId="9" xfId="6" applyFont="1" applyFill="1" applyBorder="1"/>
    <xf numFmtId="2" fontId="16" fillId="3" borderId="9" xfId="6" applyNumberFormat="1" applyFont="1" applyFill="1" applyBorder="1" applyAlignment="1">
      <alignment wrapText="1"/>
    </xf>
    <xf numFmtId="0" fontId="16" fillId="3" borderId="0" xfId="0" applyFont="1" applyFill="1" applyAlignment="1">
      <alignment wrapText="1"/>
    </xf>
    <xf numFmtId="49" fontId="16" fillId="3" borderId="1" xfId="6" applyNumberFormat="1" applyFont="1" applyFill="1" applyBorder="1" applyAlignment="1">
      <alignment vertical="center"/>
    </xf>
    <xf numFmtId="49" fontId="16" fillId="3" borderId="1" xfId="6" applyNumberFormat="1" applyFont="1" applyFill="1" applyBorder="1" applyAlignment="1">
      <alignment horizontal="center" vertical="center" wrapText="1"/>
    </xf>
    <xf numFmtId="49" fontId="16" fillId="3" borderId="1" xfId="6" applyNumberFormat="1" applyFont="1" applyFill="1" applyBorder="1" applyAlignment="1">
      <alignment vertical="center" wrapText="1"/>
    </xf>
    <xf numFmtId="49" fontId="16" fillId="3" borderId="1" xfId="6" applyNumberFormat="1" applyFont="1" applyFill="1" applyBorder="1" applyAlignment="1">
      <alignment horizontal="center" vertical="center"/>
    </xf>
    <xf numFmtId="169" fontId="15" fillId="3" borderId="0" xfId="0" applyNumberFormat="1" applyFont="1" applyFill="1" applyAlignment="1">
      <alignment horizontal="left" vertical="center"/>
    </xf>
    <xf numFmtId="169" fontId="16" fillId="3" borderId="1" xfId="6" applyNumberFormat="1" applyFont="1" applyFill="1" applyBorder="1" applyAlignment="1">
      <alignment horizontal="center" vertical="center"/>
    </xf>
    <xf numFmtId="169" fontId="43" fillId="3" borderId="1" xfId="6" applyNumberFormat="1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5" xfId="6" applyFont="1" applyFill="1" applyBorder="1" applyAlignment="1">
      <alignment horizontal="center"/>
    </xf>
    <xf numFmtId="0" fontId="16" fillId="3" borderId="9" xfId="6" applyFont="1" applyFill="1" applyBorder="1" applyAlignment="1"/>
    <xf numFmtId="0" fontId="16" fillId="3" borderId="10" xfId="6" applyFont="1" applyFill="1" applyBorder="1" applyAlignment="1"/>
    <xf numFmtId="2" fontId="16" fillId="3" borderId="10" xfId="6" applyNumberFormat="1" applyFont="1" applyFill="1" applyBorder="1" applyAlignment="1">
      <alignment horizontal="center" vertical="center" wrapText="1"/>
    </xf>
    <xf numFmtId="168" fontId="16" fillId="3" borderId="9" xfId="6" applyNumberFormat="1" applyFont="1" applyFill="1" applyBorder="1" applyAlignment="1">
      <alignment horizontal="center" wrapText="1"/>
    </xf>
    <xf numFmtId="0" fontId="26" fillId="3" borderId="5" xfId="6" applyFont="1" applyFill="1" applyBorder="1" applyAlignment="1">
      <alignment horizontal="center"/>
    </xf>
    <xf numFmtId="2" fontId="16" fillId="3" borderId="1" xfId="6" applyNumberFormat="1" applyFont="1" applyFill="1" applyBorder="1" applyAlignment="1">
      <alignment horizontal="left" wrapText="1"/>
    </xf>
    <xf numFmtId="169" fontId="16" fillId="3" borderId="9" xfId="6" applyNumberFormat="1" applyFont="1" applyFill="1" applyBorder="1" applyAlignment="1">
      <alignment horizontal="center" wrapText="1"/>
    </xf>
    <xf numFmtId="0" fontId="43" fillId="3" borderId="1" xfId="6" applyFont="1" applyFill="1" applyBorder="1" applyAlignment="1">
      <alignment horizontal="center" vertical="center" wrapText="1"/>
    </xf>
    <xf numFmtId="49" fontId="43" fillId="3" borderId="1" xfId="6" applyNumberFormat="1" applyFont="1" applyFill="1" applyBorder="1" applyAlignment="1">
      <alignment horizontal="center" vertical="center" wrapText="1"/>
    </xf>
    <xf numFmtId="49" fontId="43" fillId="3" borderId="1" xfId="6" applyNumberFormat="1" applyFont="1" applyFill="1" applyBorder="1" applyAlignment="1">
      <alignment vertical="center"/>
    </xf>
    <xf numFmtId="0" fontId="41" fillId="3" borderId="1" xfId="0" applyFont="1" applyFill="1" applyBorder="1"/>
    <xf numFmtId="169" fontId="19" fillId="3" borderId="1" xfId="0" applyNumberFormat="1" applyFont="1" applyFill="1" applyBorder="1"/>
    <xf numFmtId="0" fontId="16" fillId="3" borderId="1" xfId="6" applyFont="1" applyFill="1" applyBorder="1" applyAlignment="1">
      <alignment horizontal="center" vertical="center"/>
    </xf>
    <xf numFmtId="0" fontId="15" fillId="3" borderId="1" xfId="6" applyFont="1" applyFill="1" applyBorder="1"/>
    <xf numFmtId="0" fontId="9" fillId="0" borderId="0" xfId="0" applyFont="1" applyAlignment="1">
      <alignment horizontal="left"/>
    </xf>
    <xf numFmtId="164" fontId="9" fillId="0" borderId="1" xfId="0" applyNumberFormat="1" applyFont="1" applyBorder="1" applyAlignment="1">
      <alignment horizontal="right"/>
    </xf>
    <xf numFmtId="170" fontId="9" fillId="0" borderId="1" xfId="0" applyNumberFormat="1" applyFont="1" applyBorder="1" applyAlignment="1">
      <alignment horizontal="right"/>
    </xf>
    <xf numFmtId="2" fontId="16" fillId="3" borderId="9" xfId="6" applyNumberFormat="1" applyFont="1" applyFill="1" applyBorder="1" applyAlignment="1">
      <alignment horizontal="left" wrapText="1"/>
    </xf>
    <xf numFmtId="0" fontId="16" fillId="3" borderId="1" xfId="6" applyFont="1" applyFill="1" applyBorder="1" applyAlignment="1">
      <alignment horizontal="center" vertical="center"/>
    </xf>
    <xf numFmtId="2" fontId="16" fillId="3" borderId="9" xfId="6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49" fontId="16" fillId="3" borderId="9" xfId="6" applyNumberFormat="1" applyFont="1" applyFill="1" applyBorder="1" applyAlignment="1">
      <alignment horizontal="center" vertical="center" wrapText="1"/>
    </xf>
    <xf numFmtId="172" fontId="31" fillId="0" borderId="1" xfId="0" applyNumberFormat="1" applyFont="1" applyBorder="1" applyAlignment="1">
      <alignment horizontal="center" vertical="center"/>
    </xf>
    <xf numFmtId="169" fontId="15" fillId="3" borderId="0" xfId="6" applyNumberFormat="1" applyFont="1" applyFill="1"/>
    <xf numFmtId="0" fontId="15" fillId="0" borderId="0" xfId="0" applyFont="1" applyAlignment="1">
      <alignment horizontal="left" wrapText="1"/>
    </xf>
    <xf numFmtId="0" fontId="1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22" fillId="5" borderId="1" xfId="1" applyFont="1" applyFill="1" applyBorder="1" applyAlignment="1">
      <alignment horizontal="center" vertical="center"/>
    </xf>
    <xf numFmtId="0" fontId="22" fillId="5" borderId="15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23" fillId="7" borderId="1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23" fillId="7" borderId="15" xfId="1" applyFont="1" applyFill="1" applyBorder="1" applyAlignment="1">
      <alignment horizontal="left" vertical="center" wrapText="1"/>
    </xf>
    <xf numFmtId="0" fontId="23" fillId="7" borderId="14" xfId="1" applyFont="1" applyFill="1" applyBorder="1" applyAlignment="1">
      <alignment horizontal="left" vertical="center" wrapText="1"/>
    </xf>
    <xf numFmtId="0" fontId="23" fillId="7" borderId="16" xfId="1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165" fontId="31" fillId="3" borderId="15" xfId="2" applyNumberFormat="1" applyFont="1" applyFill="1" applyBorder="1" applyAlignment="1">
      <alignment horizontal="left" vertical="center" wrapText="1"/>
    </xf>
    <xf numFmtId="165" fontId="31" fillId="3" borderId="14" xfId="2" applyNumberFormat="1" applyFont="1" applyFill="1" applyBorder="1" applyAlignment="1">
      <alignment horizontal="left" vertical="center" wrapText="1"/>
    </xf>
    <xf numFmtId="165" fontId="31" fillId="3" borderId="16" xfId="2" applyNumberFormat="1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left" vertical="top" wrapText="1"/>
    </xf>
    <xf numFmtId="165" fontId="31" fillId="3" borderId="0" xfId="2" applyNumberFormat="1" applyFont="1" applyFill="1" applyBorder="1" applyAlignment="1">
      <alignment horizontal="center" wrapText="1"/>
    </xf>
    <xf numFmtId="165" fontId="31" fillId="3" borderId="15" xfId="2" applyNumberFormat="1" applyFont="1" applyFill="1" applyBorder="1" applyAlignment="1">
      <alignment horizontal="center" vertical="center" wrapText="1"/>
    </xf>
    <xf numFmtId="165" fontId="31" fillId="3" borderId="14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left" wrapText="1"/>
    </xf>
    <xf numFmtId="0" fontId="31" fillId="0" borderId="14" xfId="0" applyFont="1" applyBorder="1" applyAlignment="1">
      <alignment horizontal="left" wrapText="1"/>
    </xf>
    <xf numFmtId="0" fontId="31" fillId="0" borderId="16" xfId="0" applyFont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5" fillId="0" borderId="1" xfId="6" applyFont="1" applyBorder="1" applyAlignment="1">
      <alignment wrapText="1"/>
    </xf>
    <xf numFmtId="0" fontId="15" fillId="0" borderId="1" xfId="6" applyFont="1" applyBorder="1" applyAlignment="1">
      <alignment horizontal="left" wrapText="1"/>
    </xf>
    <xf numFmtId="0" fontId="9" fillId="0" borderId="0" xfId="0" applyFont="1" applyAlignment="1">
      <alignment horizontal="left"/>
    </xf>
    <xf numFmtId="4" fontId="15" fillId="0" borderId="15" xfId="0" applyNumberFormat="1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6" fillId="3" borderId="9" xfId="6" applyFont="1" applyFill="1" applyBorder="1" applyAlignment="1">
      <alignment horizontal="center" vertical="center" wrapText="1"/>
    </xf>
    <xf numFmtId="0" fontId="16" fillId="3" borderId="5" xfId="6" applyFont="1" applyFill="1" applyBorder="1" applyAlignment="1">
      <alignment horizontal="center" vertical="center" wrapText="1"/>
    </xf>
    <xf numFmtId="0" fontId="16" fillId="3" borderId="10" xfId="6" applyFont="1" applyFill="1" applyBorder="1" applyAlignment="1">
      <alignment horizontal="center" vertical="center" wrapText="1"/>
    </xf>
    <xf numFmtId="2" fontId="16" fillId="3" borderId="9" xfId="6" applyNumberFormat="1" applyFont="1" applyFill="1" applyBorder="1" applyAlignment="1">
      <alignment horizontal="center" vertical="center" wrapText="1"/>
    </xf>
    <xf numFmtId="2" fontId="16" fillId="3" borderId="10" xfId="6" applyNumberFormat="1" applyFont="1" applyFill="1" applyBorder="1" applyAlignment="1">
      <alignment horizontal="center" vertical="center" wrapText="1"/>
    </xf>
    <xf numFmtId="0" fontId="16" fillId="3" borderId="9" xfId="6" applyFont="1" applyFill="1" applyBorder="1" applyAlignment="1">
      <alignment horizontal="center"/>
    </xf>
    <xf numFmtId="0" fontId="16" fillId="3" borderId="10" xfId="6" applyFont="1" applyFill="1" applyBorder="1" applyAlignment="1">
      <alignment horizontal="center"/>
    </xf>
    <xf numFmtId="0" fontId="43" fillId="3" borderId="9" xfId="6" applyFont="1" applyFill="1" applyBorder="1" applyAlignment="1">
      <alignment horizontal="center" vertical="center"/>
    </xf>
    <xf numFmtId="0" fontId="43" fillId="3" borderId="5" xfId="6" applyFont="1" applyFill="1" applyBorder="1" applyAlignment="1">
      <alignment horizontal="center" vertical="center"/>
    </xf>
    <xf numFmtId="0" fontId="43" fillId="3" borderId="10" xfId="6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center" vertical="center" wrapText="1"/>
    </xf>
    <xf numFmtId="0" fontId="15" fillId="3" borderId="0" xfId="6" applyFont="1" applyFill="1" applyAlignment="1">
      <alignment horizontal="center"/>
    </xf>
    <xf numFmtId="0" fontId="15" fillId="3" borderId="0" xfId="6" applyFont="1" applyFill="1" applyAlignment="1">
      <alignment horizontal="center" wrapText="1"/>
    </xf>
    <xf numFmtId="0" fontId="26" fillId="3" borderId="9" xfId="6" applyFont="1" applyFill="1" applyBorder="1" applyAlignment="1">
      <alignment horizontal="center"/>
    </xf>
    <xf numFmtId="0" fontId="26" fillId="3" borderId="10" xfId="6" applyFont="1" applyFill="1" applyBorder="1" applyAlignment="1">
      <alignment horizontal="center"/>
    </xf>
    <xf numFmtId="0" fontId="16" fillId="3" borderId="9" xfId="6" applyFont="1" applyFill="1" applyBorder="1" applyAlignment="1">
      <alignment horizontal="center" vertical="center"/>
    </xf>
    <xf numFmtId="0" fontId="16" fillId="3" borderId="5" xfId="6" applyFont="1" applyFill="1" applyBorder="1" applyAlignment="1">
      <alignment horizontal="center" vertical="center"/>
    </xf>
    <xf numFmtId="0" fontId="16" fillId="3" borderId="10" xfId="6" applyFont="1" applyFill="1" applyBorder="1" applyAlignment="1">
      <alignment horizontal="center" vertical="center"/>
    </xf>
    <xf numFmtId="0" fontId="43" fillId="3" borderId="9" xfId="6" applyFont="1" applyFill="1" applyBorder="1" applyAlignment="1">
      <alignment horizontal="center" vertical="center" wrapText="1"/>
    </xf>
    <xf numFmtId="0" fontId="43" fillId="3" borderId="10" xfId="6" applyFont="1" applyFill="1" applyBorder="1" applyAlignment="1">
      <alignment horizontal="center" vertical="center" wrapText="1"/>
    </xf>
    <xf numFmtId="0" fontId="16" fillId="3" borderId="9" xfId="6" applyFont="1" applyFill="1" applyBorder="1" applyAlignment="1">
      <alignment vertical="center" wrapText="1"/>
    </xf>
    <xf numFmtId="0" fontId="16" fillId="3" borderId="10" xfId="6" applyFont="1" applyFill="1" applyBorder="1" applyAlignment="1">
      <alignment vertical="center" wrapText="1"/>
    </xf>
    <xf numFmtId="0" fontId="16" fillId="3" borderId="9" xfId="6" applyFont="1" applyFill="1" applyBorder="1" applyAlignment="1">
      <alignment wrapText="1"/>
    </xf>
    <xf numFmtId="0" fontId="16" fillId="3" borderId="10" xfId="6" applyFont="1" applyFill="1" applyBorder="1" applyAlignment="1">
      <alignment wrapText="1"/>
    </xf>
    <xf numFmtId="0" fontId="16" fillId="3" borderId="9" xfId="6" applyFont="1" applyFill="1" applyBorder="1" applyAlignment="1">
      <alignment horizontal="left" wrapText="1"/>
    </xf>
    <xf numFmtId="0" fontId="16" fillId="3" borderId="10" xfId="6" applyFont="1" applyFill="1" applyBorder="1" applyAlignment="1">
      <alignment horizontal="left" wrapText="1"/>
    </xf>
    <xf numFmtId="2" fontId="16" fillId="3" borderId="9" xfId="6" applyNumberFormat="1" applyFont="1" applyFill="1" applyBorder="1" applyAlignment="1">
      <alignment horizontal="left" vertical="center" wrapText="1"/>
    </xf>
    <xf numFmtId="2" fontId="16" fillId="3" borderId="5" xfId="6" applyNumberFormat="1" applyFont="1" applyFill="1" applyBorder="1" applyAlignment="1">
      <alignment horizontal="left" vertical="center" wrapText="1"/>
    </xf>
    <xf numFmtId="2" fontId="16" fillId="3" borderId="10" xfId="6" applyNumberFormat="1" applyFont="1" applyFill="1" applyBorder="1" applyAlignment="1">
      <alignment horizontal="left" vertical="center" wrapText="1"/>
    </xf>
    <xf numFmtId="2" fontId="16" fillId="3" borderId="9" xfId="6" applyNumberFormat="1" applyFont="1" applyFill="1" applyBorder="1" applyAlignment="1">
      <alignment horizontal="left" wrapText="1"/>
    </xf>
    <xf numFmtId="2" fontId="16" fillId="3" borderId="10" xfId="6" applyNumberFormat="1" applyFont="1" applyFill="1" applyBorder="1" applyAlignment="1">
      <alignment horizontal="left" wrapText="1"/>
    </xf>
    <xf numFmtId="0" fontId="16" fillId="3" borderId="9" xfId="0" applyFont="1" applyFill="1" applyBorder="1" applyAlignment="1">
      <alignment horizontal="left" wrapText="1"/>
    </xf>
    <xf numFmtId="0" fontId="16" fillId="3" borderId="10" xfId="0" applyFont="1" applyFill="1" applyBorder="1" applyAlignment="1">
      <alignment horizontal="left" wrapText="1"/>
    </xf>
    <xf numFmtId="0" fontId="43" fillId="3" borderId="5" xfId="6" applyFont="1" applyFill="1" applyBorder="1" applyAlignment="1">
      <alignment horizontal="center" vertical="center" wrapText="1"/>
    </xf>
    <xf numFmtId="0" fontId="16" fillId="3" borderId="5" xfId="6" applyFont="1" applyFill="1" applyBorder="1" applyAlignment="1">
      <alignment horizontal="left" wrapText="1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2" fillId="0" borderId="0" xfId="5" applyFont="1" applyAlignment="1">
      <alignment horizontal="center"/>
    </xf>
  </cellXfs>
  <cellStyles count="8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7;&#1040;&#1041;&#1051;&#1054;&#1058;&#1057;&#1050;&#1040;&#1071;/&#1087;&#1088;&#1086;&#1075;&#1088;&#1072;&#1084;&#1084;&#1072;/&#1087;&#1088;&#1086;&#1075;&#1088;&#1072;&#1084;&#1084;&#1072;/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RowHeight="12.75" outlineLevelRow="4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>
      <c r="A1" s="379" t="s">
        <v>51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</row>
    <row r="2" spans="1:26">
      <c r="T2" s="22"/>
      <c r="U2" s="22"/>
      <c r="V2" s="22"/>
      <c r="W2" s="23"/>
      <c r="X2" s="24"/>
      <c r="Y2" s="25"/>
    </row>
    <row r="3" spans="1:26" ht="12.75" customHeight="1">
      <c r="A3" s="380" t="s">
        <v>1</v>
      </c>
      <c r="B3" s="381" t="s">
        <v>52</v>
      </c>
      <c r="C3" s="380" t="s">
        <v>3</v>
      </c>
      <c r="D3" s="382" t="s">
        <v>53</v>
      </c>
      <c r="E3" s="380" t="s">
        <v>54</v>
      </c>
      <c r="F3" s="380"/>
      <c r="G3" s="380"/>
      <c r="H3" s="380" t="s">
        <v>55</v>
      </c>
      <c r="I3" s="380"/>
      <c r="J3" s="380"/>
      <c r="K3" s="380"/>
      <c r="L3" s="380"/>
      <c r="M3" s="380"/>
      <c r="N3" s="380"/>
      <c r="O3" s="380"/>
      <c r="P3" s="380" t="s">
        <v>56</v>
      </c>
      <c r="Q3" s="380"/>
      <c r="R3" s="380" t="s">
        <v>57</v>
      </c>
      <c r="S3" s="380" t="s">
        <v>58</v>
      </c>
      <c r="T3" s="384" t="s">
        <v>59</v>
      </c>
      <c r="U3" s="384"/>
      <c r="V3" s="385"/>
      <c r="W3" s="386"/>
      <c r="X3" s="387" t="s">
        <v>60</v>
      </c>
      <c r="Y3" s="390" t="s">
        <v>61</v>
      </c>
    </row>
    <row r="4" spans="1:26" ht="25.5" customHeight="1">
      <c r="A4" s="380"/>
      <c r="B4" s="381"/>
      <c r="C4" s="380"/>
      <c r="D4" s="382"/>
      <c r="E4" s="26">
        <v>2012</v>
      </c>
      <c r="F4" s="380">
        <v>2013</v>
      </c>
      <c r="G4" s="380"/>
      <c r="H4" s="380" t="s">
        <v>62</v>
      </c>
      <c r="I4" s="380"/>
      <c r="J4" s="380" t="s">
        <v>63</v>
      </c>
      <c r="K4" s="380"/>
      <c r="L4" s="380" t="s">
        <v>64</v>
      </c>
      <c r="M4" s="380"/>
      <c r="N4" s="380" t="s">
        <v>65</v>
      </c>
      <c r="O4" s="380"/>
      <c r="P4" s="380">
        <v>2015</v>
      </c>
      <c r="Q4" s="380" t="s">
        <v>66</v>
      </c>
      <c r="R4" s="380"/>
      <c r="S4" s="380"/>
      <c r="T4" s="27" t="s">
        <v>65</v>
      </c>
      <c r="U4" s="391" t="s">
        <v>67</v>
      </c>
      <c r="V4" s="392" t="s">
        <v>68</v>
      </c>
      <c r="W4" s="386"/>
      <c r="X4" s="388"/>
      <c r="Y4" s="390"/>
    </row>
    <row r="5" spans="1:26" ht="50.25" customHeight="1" collapsed="1">
      <c r="A5" s="380"/>
      <c r="B5" s="381"/>
      <c r="C5" s="380"/>
      <c r="D5" s="382"/>
      <c r="E5" s="26" t="s">
        <v>69</v>
      </c>
      <c r="F5" s="26" t="s">
        <v>70</v>
      </c>
      <c r="G5" s="26" t="s">
        <v>69</v>
      </c>
      <c r="H5" s="26" t="s">
        <v>70</v>
      </c>
      <c r="I5" s="26" t="s">
        <v>69</v>
      </c>
      <c r="J5" s="26" t="s">
        <v>70</v>
      </c>
      <c r="K5" s="26" t="s">
        <v>69</v>
      </c>
      <c r="L5" s="26" t="s">
        <v>70</v>
      </c>
      <c r="M5" s="26" t="s">
        <v>69</v>
      </c>
      <c r="N5" s="26" t="s">
        <v>70</v>
      </c>
      <c r="O5" s="28" t="s">
        <v>69</v>
      </c>
      <c r="P5" s="380"/>
      <c r="Q5" s="380"/>
      <c r="R5" s="380"/>
      <c r="S5" s="380"/>
      <c r="T5" s="27" t="s">
        <v>71</v>
      </c>
      <c r="U5" s="391"/>
      <c r="V5" s="392"/>
      <c r="W5" s="386"/>
      <c r="X5" s="389"/>
      <c r="Y5" s="390"/>
    </row>
    <row r="6" spans="1:26" s="20" customFormat="1" hidden="1" outlineLevel="1">
      <c r="A6" s="393" t="s">
        <v>72</v>
      </c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29"/>
      <c r="U6" s="27"/>
      <c r="V6" s="27"/>
      <c r="W6" s="23"/>
      <c r="X6" s="30"/>
      <c r="Y6" s="31"/>
      <c r="Z6" s="32"/>
    </row>
    <row r="7" spans="1:26" s="39" customFormat="1" hidden="1" outlineLevel="1">
      <c r="A7" s="394" t="s">
        <v>73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3"/>
      <c r="U7" s="34"/>
      <c r="V7" s="34"/>
      <c r="W7" s="35"/>
      <c r="X7" s="36"/>
      <c r="Y7" s="37"/>
      <c r="Z7" s="38"/>
    </row>
    <row r="8" spans="1:26" s="52" customFormat="1" ht="51" hidden="1" outlineLevel="3">
      <c r="A8" s="40" t="s">
        <v>74</v>
      </c>
      <c r="B8" s="41" t="s">
        <v>75</v>
      </c>
      <c r="C8" s="40" t="s">
        <v>76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77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>
      <c r="A9" s="40" t="s">
        <v>78</v>
      </c>
      <c r="B9" s="41" t="s">
        <v>79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>
      <c r="A10" s="40" t="s">
        <v>80</v>
      </c>
      <c r="B10" s="41" t="s">
        <v>81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82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>
      <c r="A11" s="383" t="s">
        <v>83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56"/>
      <c r="U11" s="48"/>
      <c r="V11" s="48"/>
      <c r="W11" s="49"/>
      <c r="X11" s="50"/>
      <c r="Y11" s="42"/>
      <c r="Z11" s="51"/>
    </row>
    <row r="12" spans="1:26" s="52" customFormat="1" hidden="1" outlineLevel="3">
      <c r="A12" s="383" t="s">
        <v>84</v>
      </c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>
      <c r="A13" s="40">
        <v>4</v>
      </c>
      <c r="B13" s="41" t="s">
        <v>85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>
      <c r="A14" s="40">
        <v>5</v>
      </c>
      <c r="B14" s="41" t="s">
        <v>86</v>
      </c>
      <c r="C14" s="40" t="s">
        <v>76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>
      <c r="A15" s="40">
        <v>6</v>
      </c>
      <c r="B15" s="41" t="s">
        <v>87</v>
      </c>
      <c r="C15" s="40" t="s">
        <v>76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>
      <c r="A16" s="40">
        <v>7</v>
      </c>
      <c r="B16" s="41" t="s">
        <v>88</v>
      </c>
      <c r="C16" s="40" t="s">
        <v>89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>
      <c r="A17" s="383" t="s">
        <v>90</v>
      </c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56"/>
      <c r="U17" s="48"/>
      <c r="V17" s="48"/>
      <c r="W17" s="49"/>
      <c r="X17" s="50"/>
      <c r="Y17" s="42"/>
      <c r="Z17" s="51"/>
    </row>
    <row r="18" spans="1:26" s="52" customFormat="1" hidden="1" outlineLevel="3">
      <c r="A18" s="383" t="s">
        <v>91</v>
      </c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>
      <c r="A19" s="40">
        <v>8</v>
      </c>
      <c r="B19" s="41" t="s">
        <v>92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>
      <c r="A20" s="40">
        <v>9</v>
      </c>
      <c r="B20" s="41" t="s">
        <v>93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>
      <c r="A21" s="40">
        <v>10</v>
      </c>
      <c r="B21" s="41" t="s">
        <v>94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>
      <c r="A22" s="383" t="s">
        <v>95</v>
      </c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56"/>
      <c r="U22" s="48"/>
      <c r="V22" s="48"/>
      <c r="W22" s="49"/>
      <c r="X22" s="50"/>
      <c r="Y22" s="42"/>
      <c r="Z22" s="51"/>
    </row>
    <row r="23" spans="1:26" s="52" customFormat="1" hidden="1" outlineLevel="3">
      <c r="A23" s="383" t="s">
        <v>96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>
      <c r="A24" s="40">
        <v>11</v>
      </c>
      <c r="B24" s="41" t="s">
        <v>97</v>
      </c>
      <c r="C24" s="40" t="s">
        <v>98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>
      <c r="A25" s="65"/>
      <c r="B25" s="66" t="s">
        <v>99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>
      <c r="A26" s="65"/>
      <c r="B26" s="74" t="s">
        <v>100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>
      <c r="A27" s="40">
        <v>12</v>
      </c>
      <c r="B27" s="41" t="s">
        <v>101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>
      <c r="A28" s="65"/>
      <c r="B28" s="66" t="s">
        <v>99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>
      <c r="A29" s="65"/>
      <c r="B29" s="74" t="s">
        <v>102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103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104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105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106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>
      <c r="A35" s="393" t="s">
        <v>107</v>
      </c>
      <c r="B35" s="393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  <c r="P35" s="393"/>
      <c r="Q35" s="393"/>
      <c r="R35" s="393"/>
      <c r="S35" s="393"/>
      <c r="T35" s="29"/>
      <c r="U35" s="27"/>
      <c r="V35" s="84"/>
      <c r="W35" s="23"/>
      <c r="X35" s="30"/>
      <c r="Y35" s="31"/>
      <c r="Z35" s="32"/>
    </row>
    <row r="36" spans="1:26" s="39" customFormat="1">
      <c r="A36" s="396" t="s">
        <v>108</v>
      </c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397"/>
      <c r="O36" s="397"/>
      <c r="P36" s="397"/>
      <c r="Q36" s="397"/>
      <c r="R36" s="397"/>
      <c r="S36" s="398"/>
      <c r="T36" s="33"/>
      <c r="U36" s="85"/>
      <c r="V36" s="86"/>
      <c r="W36" s="35"/>
      <c r="X36" s="36"/>
      <c r="Y36" s="37"/>
      <c r="Z36" s="38"/>
    </row>
    <row r="37" spans="1:26" s="95" customFormat="1" outlineLevel="2">
      <c r="A37" s="87">
        <v>1</v>
      </c>
      <c r="B37" s="88" t="s">
        <v>109</v>
      </c>
      <c r="C37" s="83" t="s">
        <v>110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>
      <c r="A38" s="87">
        <v>2</v>
      </c>
      <c r="B38" s="88" t="s">
        <v>50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111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 t="shared" ref="Y38:Y47" si="3">X38*D38</f>
        <v>0.1</v>
      </c>
    </row>
    <row r="39" spans="1:26" s="106" customFormat="1" ht="24" hidden="1" outlineLevel="3">
      <c r="A39" s="87"/>
      <c r="B39" s="88" t="s">
        <v>112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4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>
      <c r="A40" s="87"/>
      <c r="B40" s="83" t="s">
        <v>113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4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>
      <c r="A41" s="87">
        <v>3</v>
      </c>
      <c r="B41" s="88" t="s">
        <v>114</v>
      </c>
      <c r="C41" s="83" t="s">
        <v>115</v>
      </c>
      <c r="D41" s="83">
        <v>0.1</v>
      </c>
      <c r="E41" s="59">
        <v>2128</v>
      </c>
      <c r="F41" s="59">
        <v>2066</v>
      </c>
      <c r="G41" s="59">
        <f>G42+G43</f>
        <v>1951</v>
      </c>
      <c r="H41" s="59">
        <f t="shared" ref="H41:L41" si="5">H42+H43</f>
        <v>2043</v>
      </c>
      <c r="I41" s="59">
        <f t="shared" si="5"/>
        <v>1949</v>
      </c>
      <c r="J41" s="59">
        <f t="shared" si="5"/>
        <v>2043</v>
      </c>
      <c r="K41" s="59">
        <f t="shared" si="5"/>
        <v>1949</v>
      </c>
      <c r="L41" s="59">
        <f t="shared" si="5"/>
        <v>2043</v>
      </c>
      <c r="M41" s="59">
        <f>M42+M43</f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 t="shared" si="3"/>
        <v>8.5197368421052633E-2</v>
      </c>
    </row>
    <row r="42" spans="1:26" s="106" customFormat="1" ht="51" hidden="1" outlineLevel="3">
      <c r="A42" s="87"/>
      <c r="B42" s="98" t="s">
        <v>116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4"/>
        <v>100</v>
      </c>
      <c r="T42" s="111">
        <v>990</v>
      </c>
      <c r="U42" s="111"/>
      <c r="V42" s="111"/>
      <c r="W42" s="49" t="s">
        <v>117</v>
      </c>
      <c r="X42" s="94"/>
      <c r="Y42" s="94"/>
      <c r="Z42" s="95"/>
    </row>
    <row r="43" spans="1:26" s="106" customFormat="1" hidden="1" outlineLevel="3">
      <c r="A43" s="87"/>
      <c r="B43" s="88" t="s">
        <v>118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>
      <c r="A44" s="87">
        <v>4</v>
      </c>
      <c r="B44" s="88" t="s">
        <v>119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>H45/H46*100</f>
        <v>50.9</v>
      </c>
      <c r="I44" s="113">
        <f t="shared" ref="I44:K44" si="6">I45/I46*100</f>
        <v>94.479520802978783</v>
      </c>
      <c r="J44" s="94">
        <f t="shared" si="6"/>
        <v>50.9</v>
      </c>
      <c r="K44" s="113">
        <f t="shared" si="6"/>
        <v>94.479520802978783</v>
      </c>
      <c r="L44" s="83">
        <f>L45/L46*100</f>
        <v>50.9</v>
      </c>
      <c r="M44" s="94">
        <f>M45/M46*100</f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120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 t="shared" si="3"/>
        <v>0.1</v>
      </c>
    </row>
    <row r="45" spans="1:26" s="106" customFormat="1" ht="24" hidden="1" outlineLevel="3">
      <c r="A45" s="87"/>
      <c r="B45" s="88" t="s">
        <v>121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4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>
      <c r="A46" s="87"/>
      <c r="B46" s="116" t="s">
        <v>122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>
      <c r="A47" s="87">
        <v>5</v>
      </c>
      <c r="B47" s="116" t="s">
        <v>123</v>
      </c>
      <c r="C47" s="83" t="s">
        <v>89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124</v>
      </c>
      <c r="S47" s="54">
        <f t="shared" si="4"/>
        <v>157.89473684210526</v>
      </c>
      <c r="T47" s="111">
        <v>57</v>
      </c>
      <c r="U47" s="118"/>
      <c r="V47" s="118"/>
      <c r="W47" s="49"/>
      <c r="X47" s="94">
        <v>1</v>
      </c>
      <c r="Y47" s="94">
        <f t="shared" si="3"/>
        <v>0.1</v>
      </c>
    </row>
    <row r="48" spans="1:26" s="95" customFormat="1" outlineLevel="2">
      <c r="A48" s="119"/>
      <c r="B48" s="399" t="s">
        <v>125</v>
      </c>
      <c r="C48" s="399"/>
      <c r="D48" s="399"/>
      <c r="E48" s="399"/>
      <c r="F48" s="399"/>
      <c r="G48" s="399"/>
      <c r="H48" s="399"/>
      <c r="I48" s="399"/>
      <c r="J48" s="399"/>
      <c r="K48" s="399"/>
      <c r="L48" s="399"/>
      <c r="M48" s="399"/>
      <c r="N48" s="399"/>
      <c r="O48" s="399"/>
      <c r="P48" s="399"/>
      <c r="Q48" s="399"/>
      <c r="R48" s="399"/>
      <c r="S48" s="57"/>
      <c r="T48" s="111"/>
      <c r="U48" s="111"/>
      <c r="V48" s="111"/>
      <c r="W48" s="49"/>
      <c r="X48" s="88"/>
      <c r="Y48" s="88"/>
    </row>
    <row r="49" spans="1:26" s="95" customFormat="1" outlineLevel="2">
      <c r="A49" s="119"/>
      <c r="B49" s="399" t="s">
        <v>126</v>
      </c>
      <c r="C49" s="399"/>
      <c r="D49" s="399"/>
      <c r="E49" s="399"/>
      <c r="F49" s="399"/>
      <c r="G49" s="399"/>
      <c r="H49" s="399"/>
      <c r="I49" s="399"/>
      <c r="J49" s="399"/>
      <c r="K49" s="399"/>
      <c r="L49" s="399"/>
      <c r="M49" s="399"/>
      <c r="N49" s="399"/>
      <c r="O49" s="399"/>
      <c r="P49" s="399"/>
      <c r="Q49" s="399"/>
      <c r="R49" s="399"/>
      <c r="S49" s="57"/>
      <c r="T49" s="111"/>
      <c r="U49" s="111"/>
      <c r="V49" s="111"/>
      <c r="W49" s="49"/>
      <c r="X49" s="88"/>
      <c r="Y49" s="88"/>
    </row>
    <row r="50" spans="1:26" s="95" customFormat="1" ht="24" outlineLevel="2">
      <c r="A50" s="87">
        <v>6</v>
      </c>
      <c r="B50" s="98" t="s">
        <v>127</v>
      </c>
      <c r="C50" s="83" t="s">
        <v>89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4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7">X50*D50</f>
        <v>0.09</v>
      </c>
    </row>
    <row r="51" spans="1:26" s="95" customFormat="1" ht="48" outlineLevel="2">
      <c r="A51" s="87">
        <v>7</v>
      </c>
      <c r="B51" s="98" t="s">
        <v>128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L51" si="8">(H52*100)/H53</f>
        <v>4.1048785729636794</v>
      </c>
      <c r="I51" s="94">
        <f t="shared" si="8"/>
        <v>3.2907555747997401</v>
      </c>
      <c r="J51" s="94">
        <f t="shared" si="8"/>
        <v>4.1048785729636794</v>
      </c>
      <c r="K51" s="94">
        <f t="shared" si="8"/>
        <v>3.2907555747997401</v>
      </c>
      <c r="L51" s="94">
        <f t="shared" si="8"/>
        <v>4.1048785729636794</v>
      </c>
      <c r="M51" s="94">
        <f>(M52*100)/M53</f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7"/>
        <v>7.0000000000000007E-2</v>
      </c>
    </row>
    <row r="52" spans="1:26" s="106" customFormat="1" ht="38.25" outlineLevel="3">
      <c r="A52" s="126"/>
      <c r="B52" s="127" t="s">
        <v>129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4"/>
        <v>79.581151832460733</v>
      </c>
      <c r="T52" s="111">
        <v>510</v>
      </c>
      <c r="U52" s="111"/>
      <c r="V52" s="111"/>
      <c r="W52" s="49" t="s">
        <v>130</v>
      </c>
      <c r="X52" s="94"/>
      <c r="Y52" s="94"/>
      <c r="Z52" s="95"/>
    </row>
    <row r="53" spans="1:26" s="106" customFormat="1" ht="33.75" customHeight="1" outlineLevel="3">
      <c r="A53" s="126"/>
      <c r="B53" s="127" t="s">
        <v>131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4"/>
        <v>99.269288630990758</v>
      </c>
      <c r="T53" s="111" t="s">
        <v>132</v>
      </c>
      <c r="U53" s="111"/>
      <c r="V53" s="111"/>
      <c r="W53" s="49" t="s">
        <v>133</v>
      </c>
      <c r="X53" s="94"/>
      <c r="Y53" s="94"/>
      <c r="Z53" s="95"/>
    </row>
    <row r="54" spans="1:26" s="95" customFormat="1" ht="60" outlineLevel="2">
      <c r="A54" s="87">
        <v>8</v>
      </c>
      <c r="B54" s="98" t="s">
        <v>134</v>
      </c>
      <c r="C54" s="83" t="s">
        <v>89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135</v>
      </c>
      <c r="S54" s="54">
        <f t="shared" si="4"/>
        <v>79.947299077733859</v>
      </c>
      <c r="T54" s="131">
        <v>3196</v>
      </c>
      <c r="U54" s="111"/>
      <c r="V54" s="111"/>
      <c r="W54" s="49"/>
      <c r="X54" s="94">
        <f t="shared" ref="X54" si="9">O54/N54</f>
        <v>0.79900000000000004</v>
      </c>
      <c r="Y54" s="94">
        <f t="shared" si="7"/>
        <v>7.9900000000000013E-2</v>
      </c>
    </row>
    <row r="55" spans="1:26" s="95" customFormat="1" ht="24" outlineLevel="2">
      <c r="A55" s="87">
        <v>9</v>
      </c>
      <c r="B55" s="98" t="s">
        <v>136</v>
      </c>
      <c r="C55" s="83" t="s">
        <v>89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4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7"/>
        <v>0.1</v>
      </c>
    </row>
    <row r="56" spans="1:26" s="95" customFormat="1" ht="26.25" customHeight="1" outlineLevel="2">
      <c r="B56" s="399" t="s">
        <v>137</v>
      </c>
      <c r="C56" s="399"/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  <c r="Q56" s="399"/>
      <c r="R56" s="399"/>
      <c r="S56" s="57"/>
      <c r="T56" s="131"/>
      <c r="U56" s="111"/>
      <c r="V56" s="111"/>
      <c r="W56" s="49"/>
      <c r="X56" s="88"/>
      <c r="Y56" s="94"/>
    </row>
    <row r="57" spans="1:26" s="95" customFormat="1" outlineLevel="2">
      <c r="A57" s="119"/>
      <c r="B57" s="399" t="s">
        <v>138</v>
      </c>
      <c r="C57" s="399"/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399"/>
      <c r="P57" s="399"/>
      <c r="Q57" s="399"/>
      <c r="R57" s="399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>
      <c r="A58" s="87">
        <v>10</v>
      </c>
      <c r="B58" s="88" t="s">
        <v>139</v>
      </c>
      <c r="C58" s="83" t="s">
        <v>5</v>
      </c>
      <c r="D58" s="83">
        <v>0.1</v>
      </c>
      <c r="E58" s="133">
        <v>2.2599999999999998</v>
      </c>
      <c r="F58" s="134">
        <f>F59/F60*100</f>
        <v>2.3589574397888486</v>
      </c>
      <c r="G58" s="134">
        <f>G59/G60*100</f>
        <v>2.3589574397888486</v>
      </c>
      <c r="H58" s="134">
        <f>H59/H60*100</f>
        <v>0.37742970371768259</v>
      </c>
      <c r="I58" s="134">
        <f t="shared" ref="I58:K58" si="10">I59/I60*100</f>
        <v>0.39630118890356669</v>
      </c>
      <c r="J58" s="135">
        <f t="shared" si="10"/>
        <v>0.75485940743536517</v>
      </c>
      <c r="K58" s="135">
        <f t="shared" si="10"/>
        <v>0.8114738629930176</v>
      </c>
      <c r="L58" s="135">
        <f>L59/L60*100</f>
        <v>2.6145002781383275</v>
      </c>
      <c r="M58" s="135">
        <f>M59/M60*100</f>
        <v>2.6145002781383275</v>
      </c>
      <c r="N58" s="136">
        <f>N59/N60*100</f>
        <v>2.4579346750247444</v>
      </c>
      <c r="O58" s="137">
        <f t="shared" ref="O58" si="11">O59/O60*100</f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 t="shared" ref="Y58" si="12">X58*D58</f>
        <v>0.1</v>
      </c>
    </row>
    <row r="59" spans="1:26" s="148" customFormat="1" ht="48.75" outlineLevel="3">
      <c r="A59" s="87"/>
      <c r="B59" s="88" t="s">
        <v>140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4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>
      <c r="A60" s="87"/>
      <c r="B60" s="88" t="s">
        <v>141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4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>
      <c r="A61" s="87">
        <v>11</v>
      </c>
      <c r="B61" s="88" t="s">
        <v>142</v>
      </c>
      <c r="C61" s="83" t="s">
        <v>89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 t="shared" ref="Y61" si="13">X61*D61</f>
        <v>0.08</v>
      </c>
    </row>
    <row r="62" spans="1:26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>
      <c r="R63" s="117" t="s">
        <v>103</v>
      </c>
      <c r="S63" s="156"/>
      <c r="T63" s="156"/>
      <c r="U63" s="156"/>
      <c r="V63" s="156"/>
      <c r="X63" s="81">
        <f>Y62</f>
        <v>0.96509736842105243</v>
      </c>
    </row>
    <row r="64" spans="1:26">
      <c r="R64" s="117" t="s">
        <v>104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>
      <c r="B65" s="20" t="s">
        <v>143</v>
      </c>
      <c r="H65" s="395" t="s">
        <v>144</v>
      </c>
      <c r="I65" s="395"/>
      <c r="N65" s="157" t="s">
        <v>145</v>
      </c>
      <c r="Q65" s="158" t="s">
        <v>146</v>
      </c>
      <c r="R65" s="117" t="s">
        <v>105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>
      <c r="R66" s="160" t="s">
        <v>106</v>
      </c>
      <c r="S66" s="156"/>
      <c r="T66" s="156"/>
      <c r="U66" s="156"/>
      <c r="V66" s="156"/>
      <c r="X66" s="161">
        <f>POWER(X63*X64*X65,1/3)</f>
        <v>0.97766343374804898</v>
      </c>
    </row>
    <row r="85" spans="12:14">
      <c r="L85" s="19">
        <f>1783/3</f>
        <v>594.33333333333337</v>
      </c>
      <c r="N85" s="19">
        <f>2096/3</f>
        <v>698.66666666666663</v>
      </c>
    </row>
    <row r="86" spans="12:14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>
      <c r="B1" s="164"/>
      <c r="C1" s="164"/>
      <c r="D1" s="164"/>
      <c r="E1" s="403" t="s">
        <v>152</v>
      </c>
      <c r="F1" s="403"/>
      <c r="G1" s="403"/>
      <c r="H1" s="403"/>
      <c r="I1" s="403"/>
      <c r="J1" s="403"/>
    </row>
    <row r="2" spans="1:10" ht="49.5" customHeight="1">
      <c r="B2" s="164"/>
      <c r="C2" s="164"/>
      <c r="D2" s="164"/>
      <c r="E2" s="403"/>
      <c r="F2" s="403"/>
      <c r="G2" s="403"/>
      <c r="H2" s="403"/>
      <c r="I2" s="403"/>
      <c r="J2" s="403"/>
    </row>
    <row r="3" spans="1:10" ht="18.75" customHeight="1">
      <c r="B3" s="164"/>
      <c r="C3" s="164"/>
      <c r="D3" s="164"/>
      <c r="E3" s="165"/>
      <c r="F3" s="165"/>
      <c r="G3" s="165"/>
    </row>
    <row r="4" spans="1:10" ht="15.75" customHeight="1">
      <c r="A4" s="404" t="s">
        <v>153</v>
      </c>
      <c r="B4" s="404"/>
      <c r="C4" s="404"/>
      <c r="D4" s="404"/>
      <c r="E4" s="404"/>
      <c r="F4" s="404"/>
      <c r="G4" s="404"/>
      <c r="H4" s="404"/>
      <c r="I4" s="404"/>
      <c r="J4" s="404"/>
    </row>
    <row r="5" spans="1:10">
      <c r="B5" s="164"/>
      <c r="C5" s="164"/>
      <c r="D5" s="164"/>
      <c r="E5" s="164"/>
    </row>
    <row r="6" spans="1:10" s="169" customFormat="1" ht="31.5">
      <c r="A6" s="166" t="s">
        <v>1</v>
      </c>
      <c r="B6" s="167" t="s">
        <v>154</v>
      </c>
      <c r="C6" s="167" t="s">
        <v>155</v>
      </c>
      <c r="D6" s="167" t="s">
        <v>148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>
      <c r="A7" s="400" t="s">
        <v>156</v>
      </c>
      <c r="B7" s="401"/>
      <c r="C7" s="401"/>
      <c r="D7" s="401"/>
      <c r="E7" s="401"/>
      <c r="F7" s="401"/>
      <c r="G7" s="401"/>
      <c r="H7" s="401"/>
      <c r="I7" s="401"/>
      <c r="J7" s="402"/>
    </row>
    <row r="8" spans="1:10" ht="31.5">
      <c r="A8" s="170" t="s">
        <v>74</v>
      </c>
      <c r="B8" s="171" t="s">
        <v>109</v>
      </c>
      <c r="C8" s="172" t="s">
        <v>157</v>
      </c>
      <c r="D8" s="172" t="s">
        <v>150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>
      <c r="A9" s="170" t="s">
        <v>78</v>
      </c>
      <c r="B9" s="171" t="s">
        <v>50</v>
      </c>
      <c r="C9" s="172" t="s">
        <v>5</v>
      </c>
      <c r="D9" s="172" t="s">
        <v>150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>
      <c r="A10" s="170" t="s">
        <v>80</v>
      </c>
      <c r="B10" s="171" t="s">
        <v>114</v>
      </c>
      <c r="C10" s="172" t="s">
        <v>115</v>
      </c>
      <c r="D10" s="172" t="s">
        <v>150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>
      <c r="A11" s="170" t="s">
        <v>158</v>
      </c>
      <c r="B11" s="171" t="s">
        <v>119</v>
      </c>
      <c r="C11" s="172" t="s">
        <v>5</v>
      </c>
      <c r="D11" s="172" t="s">
        <v>151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>
      <c r="A12" s="170" t="s">
        <v>159</v>
      </c>
      <c r="B12" s="171" t="s">
        <v>123</v>
      </c>
      <c r="C12" s="172" t="s">
        <v>89</v>
      </c>
      <c r="D12" s="172" t="s">
        <v>150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>
      <c r="A13" s="400" t="s">
        <v>125</v>
      </c>
      <c r="B13" s="401"/>
      <c r="C13" s="401"/>
      <c r="D13" s="401"/>
      <c r="E13" s="401"/>
      <c r="F13" s="401"/>
      <c r="G13" s="401"/>
      <c r="H13" s="401"/>
      <c r="I13" s="401"/>
      <c r="J13" s="402"/>
    </row>
    <row r="14" spans="1:10">
      <c r="A14" s="400" t="s">
        <v>126</v>
      </c>
      <c r="B14" s="401"/>
      <c r="C14" s="401"/>
      <c r="D14" s="401"/>
      <c r="E14" s="401"/>
      <c r="F14" s="401"/>
      <c r="G14" s="401"/>
      <c r="H14" s="401"/>
      <c r="I14" s="401"/>
      <c r="J14" s="402"/>
    </row>
    <row r="15" spans="1:10" ht="31.5">
      <c r="A15" s="176" t="s">
        <v>160</v>
      </c>
      <c r="B15" s="171" t="s">
        <v>127</v>
      </c>
      <c r="C15" s="172" t="s">
        <v>89</v>
      </c>
      <c r="D15" s="172" t="s">
        <v>149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>
      <c r="A16" s="176" t="s">
        <v>161</v>
      </c>
      <c r="B16" s="171" t="s">
        <v>128</v>
      </c>
      <c r="C16" s="172" t="s">
        <v>5</v>
      </c>
      <c r="D16" s="172" t="s">
        <v>150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>
      <c r="A17" s="176" t="s">
        <v>162</v>
      </c>
      <c r="B17" s="171" t="s">
        <v>134</v>
      </c>
      <c r="C17" s="172" t="s">
        <v>89</v>
      </c>
      <c r="D17" s="172" t="s">
        <v>163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>
      <c r="A18" s="176" t="s">
        <v>164</v>
      </c>
      <c r="B18" s="171" t="s">
        <v>136</v>
      </c>
      <c r="C18" s="172" t="s">
        <v>89</v>
      </c>
      <c r="D18" s="172" t="s">
        <v>150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>
      <c r="A19" s="400" t="s">
        <v>137</v>
      </c>
      <c r="B19" s="401"/>
      <c r="C19" s="401"/>
      <c r="D19" s="401"/>
      <c r="E19" s="401"/>
      <c r="F19" s="401"/>
      <c r="G19" s="401"/>
      <c r="H19" s="401"/>
      <c r="I19" s="401"/>
      <c r="J19" s="402"/>
    </row>
    <row r="20" spans="1:10">
      <c r="A20" s="400" t="s">
        <v>138</v>
      </c>
      <c r="B20" s="401"/>
      <c r="C20" s="401"/>
      <c r="D20" s="401"/>
      <c r="E20" s="401"/>
      <c r="F20" s="401"/>
      <c r="G20" s="401"/>
      <c r="H20" s="401"/>
      <c r="I20" s="401"/>
      <c r="J20" s="402"/>
    </row>
    <row r="21" spans="1:10" ht="94.5">
      <c r="A21" s="180" t="s">
        <v>165</v>
      </c>
      <c r="B21" s="171" t="s">
        <v>139</v>
      </c>
      <c r="C21" s="177" t="s">
        <v>5</v>
      </c>
      <c r="D21" s="172" t="s">
        <v>149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>
      <c r="A22" s="180" t="s">
        <v>166</v>
      </c>
      <c r="B22" s="171" t="s">
        <v>142</v>
      </c>
      <c r="C22" s="177" t="s">
        <v>89</v>
      </c>
      <c r="D22" s="182" t="s">
        <v>150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>
      <c r="B1" s="164"/>
      <c r="C1" s="164"/>
      <c r="D1" s="164"/>
      <c r="E1" s="164"/>
      <c r="F1" s="199"/>
      <c r="G1" s="403" t="s">
        <v>152</v>
      </c>
      <c r="H1" s="403"/>
      <c r="I1" s="403"/>
      <c r="J1" s="403"/>
    </row>
    <row r="2" spans="1:10" ht="49.5" customHeight="1">
      <c r="B2" s="164"/>
      <c r="C2" s="164"/>
      <c r="D2" s="164"/>
      <c r="E2" s="164"/>
      <c r="F2" s="199"/>
      <c r="G2" s="403"/>
      <c r="H2" s="403"/>
      <c r="I2" s="403"/>
      <c r="J2" s="403"/>
    </row>
    <row r="3" spans="1:10" ht="18.75" customHeight="1">
      <c r="B3" s="164"/>
      <c r="C3" s="164"/>
      <c r="D3" s="164"/>
      <c r="E3" s="164"/>
      <c r="F3" s="194"/>
      <c r="G3" s="403"/>
      <c r="H3" s="403"/>
      <c r="I3" s="403"/>
      <c r="J3" s="403"/>
    </row>
    <row r="4" spans="1:10" ht="15.75" customHeight="1">
      <c r="A4" s="404" t="s">
        <v>153</v>
      </c>
      <c r="B4" s="404"/>
      <c r="C4" s="404"/>
      <c r="D4" s="404"/>
      <c r="E4" s="404"/>
      <c r="F4" s="404"/>
      <c r="G4" s="404"/>
      <c r="H4" s="404"/>
      <c r="I4" s="404"/>
    </row>
    <row r="5" spans="1:10">
      <c r="B5" s="164"/>
      <c r="C5" s="164"/>
      <c r="D5" s="164"/>
      <c r="E5" s="164"/>
    </row>
    <row r="6" spans="1:10" s="169" customFormat="1" ht="47.25">
      <c r="A6" s="166" t="s">
        <v>1</v>
      </c>
      <c r="B6" s="167" t="s">
        <v>154</v>
      </c>
      <c r="C6" s="167" t="s">
        <v>155</v>
      </c>
      <c r="D6" s="167" t="s">
        <v>4</v>
      </c>
      <c r="E6" s="167" t="s">
        <v>148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>
      <c r="A7" s="405" t="s">
        <v>156</v>
      </c>
      <c r="B7" s="406"/>
      <c r="C7" s="406"/>
      <c r="D7" s="406"/>
      <c r="E7" s="406"/>
      <c r="F7" s="406"/>
      <c r="G7" s="406"/>
      <c r="H7" s="406"/>
      <c r="I7" s="406"/>
      <c r="J7" s="406"/>
    </row>
    <row r="8" spans="1:10" ht="31.5">
      <c r="A8" s="170" t="s">
        <v>74</v>
      </c>
      <c r="B8" s="209" t="s">
        <v>109</v>
      </c>
      <c r="C8" s="172" t="s">
        <v>157</v>
      </c>
      <c r="D8" s="172">
        <v>0.1</v>
      </c>
      <c r="E8" s="172" t="s">
        <v>150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>
      <c r="A9" s="170" t="s">
        <v>78</v>
      </c>
      <c r="B9" s="171" t="s">
        <v>50</v>
      </c>
      <c r="C9" s="172" t="s">
        <v>5</v>
      </c>
      <c r="D9" s="172">
        <v>0.09</v>
      </c>
      <c r="E9" s="172" t="s">
        <v>150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>
      <c r="A10" s="170" t="s">
        <v>80</v>
      </c>
      <c r="B10" s="171" t="s">
        <v>174</v>
      </c>
      <c r="C10" s="172" t="s">
        <v>115</v>
      </c>
      <c r="D10" s="172">
        <v>0.09</v>
      </c>
      <c r="E10" s="172" t="s">
        <v>150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>
      <c r="A11" s="170" t="s">
        <v>158</v>
      </c>
      <c r="B11" s="171" t="s">
        <v>119</v>
      </c>
      <c r="C11" s="172" t="s">
        <v>5</v>
      </c>
      <c r="D11" s="172">
        <v>0.09</v>
      </c>
      <c r="E11" s="172" t="s">
        <v>151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>
      <c r="A12" s="170" t="s">
        <v>159</v>
      </c>
      <c r="B12" s="171" t="s">
        <v>123</v>
      </c>
      <c r="C12" s="172" t="s">
        <v>89</v>
      </c>
      <c r="D12" s="172">
        <v>0.09</v>
      </c>
      <c r="E12" s="172" t="s">
        <v>150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>
      <c r="A13" s="400" t="s">
        <v>125</v>
      </c>
      <c r="B13" s="401"/>
      <c r="C13" s="401"/>
      <c r="D13" s="401"/>
      <c r="E13" s="401"/>
      <c r="F13" s="401"/>
      <c r="G13" s="401"/>
      <c r="H13" s="401"/>
      <c r="I13" s="402"/>
      <c r="J13" s="138"/>
    </row>
    <row r="14" spans="1:10">
      <c r="A14" s="400" t="s">
        <v>126</v>
      </c>
      <c r="B14" s="401"/>
      <c r="C14" s="401"/>
      <c r="D14" s="401"/>
      <c r="E14" s="401"/>
      <c r="F14" s="401"/>
      <c r="G14" s="401"/>
      <c r="H14" s="401"/>
      <c r="I14" s="402"/>
      <c r="J14" s="138"/>
    </row>
    <row r="15" spans="1:10" ht="31.5">
      <c r="A15" s="176" t="s">
        <v>160</v>
      </c>
      <c r="B15" s="171" t="s">
        <v>127</v>
      </c>
      <c r="C15" s="172" t="s">
        <v>191</v>
      </c>
      <c r="D15" s="172">
        <v>0.09</v>
      </c>
      <c r="E15" s="172" t="s">
        <v>149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>
      <c r="A16" s="176" t="s">
        <v>161</v>
      </c>
      <c r="B16" s="171" t="s">
        <v>128</v>
      </c>
      <c r="C16" s="172" t="s">
        <v>5</v>
      </c>
      <c r="D16" s="172">
        <v>0.09</v>
      </c>
      <c r="E16" s="172" t="s">
        <v>150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>
      <c r="A17" s="176" t="s">
        <v>162</v>
      </c>
      <c r="B17" s="171" t="s">
        <v>134</v>
      </c>
      <c r="C17" s="172" t="s">
        <v>89</v>
      </c>
      <c r="D17" s="172">
        <v>0.09</v>
      </c>
      <c r="E17" s="172" t="s">
        <v>150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>
      <c r="A18" s="176" t="s">
        <v>164</v>
      </c>
      <c r="B18" s="171" t="s">
        <v>136</v>
      </c>
      <c r="C18" s="172" t="s">
        <v>89</v>
      </c>
      <c r="D18" s="172">
        <v>0.08</v>
      </c>
      <c r="E18" s="172" t="s">
        <v>150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>
      <c r="A19" s="400" t="s">
        <v>137</v>
      </c>
      <c r="B19" s="401"/>
      <c r="C19" s="401"/>
      <c r="D19" s="401"/>
      <c r="E19" s="401"/>
      <c r="F19" s="401"/>
      <c r="G19" s="401"/>
      <c r="H19" s="401"/>
      <c r="I19" s="402"/>
      <c r="J19" s="138"/>
    </row>
    <row r="20" spans="1:10">
      <c r="A20" s="400" t="s">
        <v>138</v>
      </c>
      <c r="B20" s="401"/>
      <c r="C20" s="401"/>
      <c r="D20" s="401"/>
      <c r="E20" s="401"/>
      <c r="F20" s="401"/>
      <c r="G20" s="401"/>
      <c r="H20" s="401"/>
      <c r="I20" s="402"/>
      <c r="J20" s="138"/>
    </row>
    <row r="21" spans="1:10" ht="94.5">
      <c r="A21" s="180" t="s">
        <v>165</v>
      </c>
      <c r="B21" s="171" t="s">
        <v>147</v>
      </c>
      <c r="C21" s="177" t="s">
        <v>5</v>
      </c>
      <c r="D21" s="177">
        <v>0.11</v>
      </c>
      <c r="E21" s="172" t="s">
        <v>149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>
      <c r="A22" s="180" t="s">
        <v>166</v>
      </c>
      <c r="B22" s="171" t="s">
        <v>142</v>
      </c>
      <c r="C22" s="177" t="s">
        <v>89</v>
      </c>
      <c r="D22" s="208">
        <v>0.08</v>
      </c>
      <c r="E22" s="203" t="s">
        <v>150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RowHeight="42" customHeight="1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07" t="s">
        <v>282</v>
      </c>
      <c r="G1" s="407"/>
      <c r="H1" s="407"/>
      <c r="I1" s="407"/>
    </row>
    <row r="2" spans="1:9" ht="15.75" customHeight="1">
      <c r="A2" s="4"/>
      <c r="B2" s="4"/>
      <c r="C2" s="4"/>
      <c r="D2" s="4"/>
      <c r="E2" s="4"/>
      <c r="F2" s="407" t="s">
        <v>283</v>
      </c>
      <c r="G2" s="407"/>
      <c r="H2" s="407"/>
      <c r="I2" s="407"/>
    </row>
    <row r="3" spans="1:9" ht="49.5" customHeight="1">
      <c r="A3" s="4"/>
      <c r="B3" s="4"/>
      <c r="C3" s="4"/>
      <c r="D3" s="4"/>
      <c r="E3" s="4"/>
      <c r="F3" s="407" t="s">
        <v>286</v>
      </c>
      <c r="G3" s="407"/>
      <c r="H3" s="407"/>
      <c r="I3" s="407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08" t="s">
        <v>0</v>
      </c>
      <c r="B5" s="408"/>
      <c r="C5" s="408"/>
      <c r="D5" s="408"/>
      <c r="E5" s="408"/>
      <c r="F5" s="408"/>
      <c r="G5" s="408"/>
    </row>
    <row r="6" spans="1:9" ht="15.75">
      <c r="A6" s="408" t="s">
        <v>243</v>
      </c>
      <c r="B6" s="408"/>
      <c r="C6" s="408"/>
      <c r="D6" s="408"/>
      <c r="E6" s="408"/>
      <c r="F6" s="408"/>
      <c r="G6" s="408"/>
    </row>
    <row r="7" spans="1:9" ht="15.75">
      <c r="A7" s="198"/>
      <c r="B7" s="4"/>
      <c r="C7" s="4"/>
      <c r="D7" s="4"/>
      <c r="E7" s="4"/>
      <c r="F7" s="207"/>
      <c r="G7" s="207"/>
    </row>
    <row r="8" spans="1:9" s="1" customFormat="1" ht="42" customHeight="1">
      <c r="A8" s="417" t="s">
        <v>1</v>
      </c>
      <c r="B8" s="418" t="s">
        <v>2</v>
      </c>
      <c r="C8" s="418" t="s">
        <v>3</v>
      </c>
      <c r="D8" s="418" t="s">
        <v>244</v>
      </c>
      <c r="E8" s="418" t="s">
        <v>148</v>
      </c>
      <c r="F8" s="409" t="s">
        <v>276</v>
      </c>
      <c r="G8" s="410"/>
      <c r="H8" s="410"/>
      <c r="I8" s="411"/>
    </row>
    <row r="9" spans="1:9" s="1" customFormat="1" ht="42" customHeight="1">
      <c r="A9" s="417"/>
      <c r="B9" s="418"/>
      <c r="C9" s="418"/>
      <c r="D9" s="418"/>
      <c r="E9" s="418"/>
      <c r="F9" s="259">
        <v>2016</v>
      </c>
      <c r="G9" s="259">
        <v>2017</v>
      </c>
      <c r="H9" s="259">
        <v>2018</v>
      </c>
      <c r="I9" s="259">
        <v>2019</v>
      </c>
    </row>
    <row r="10" spans="1:9" ht="42" customHeight="1">
      <c r="A10" s="412" t="s">
        <v>108</v>
      </c>
      <c r="B10" s="413"/>
      <c r="C10" s="413"/>
      <c r="D10" s="413"/>
      <c r="E10" s="413"/>
      <c r="F10" s="413"/>
      <c r="G10" s="413"/>
      <c r="H10" s="413"/>
      <c r="I10" s="414"/>
    </row>
    <row r="11" spans="1:9" ht="42" customHeight="1">
      <c r="A11" s="273">
        <f>'[2]отчет 2014 год'!A37</f>
        <v>1</v>
      </c>
      <c r="B11" s="274" t="str">
        <f>'[2]отчет 2014 год'!B37</f>
        <v>Количество спортивных сооружений в городе</v>
      </c>
      <c r="C11" s="269" t="str">
        <f>'[2]1972-п'!C8</f>
        <v>шт.</v>
      </c>
      <c r="D11" s="269">
        <v>0.08</v>
      </c>
      <c r="E11" s="269" t="s">
        <v>150</v>
      </c>
      <c r="F11" s="275">
        <v>89</v>
      </c>
      <c r="G11" s="275">
        <v>93</v>
      </c>
      <c r="H11" s="275">
        <v>93</v>
      </c>
      <c r="I11" s="275">
        <v>93</v>
      </c>
    </row>
    <row r="12" spans="1:9" ht="42" customHeight="1">
      <c r="A12" s="273">
        <f>'[2]отчет 2014 год'!A38</f>
        <v>2</v>
      </c>
      <c r="B12" s="274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9" t="str">
        <f>'[2]1972-п'!C9</f>
        <v>%</v>
      </c>
      <c r="D12" s="269">
        <v>0.09</v>
      </c>
      <c r="E12" s="269" t="s">
        <v>150</v>
      </c>
      <c r="F12" s="276">
        <v>35.17</v>
      </c>
      <c r="G12" s="328">
        <v>36.67</v>
      </c>
      <c r="H12" s="269">
        <v>38.17</v>
      </c>
      <c r="I12" s="269">
        <v>39.67</v>
      </c>
    </row>
    <row r="13" spans="1:9" ht="47.25">
      <c r="A13" s="273">
        <f>'[2]отчет 2014 год'!A41</f>
        <v>3</v>
      </c>
      <c r="B13" s="274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9" t="str">
        <f>'[2]1972-п'!C10</f>
        <v xml:space="preserve"> чел.</v>
      </c>
      <c r="D13" s="269">
        <v>0.1</v>
      </c>
      <c r="E13" s="269" t="s">
        <v>150</v>
      </c>
      <c r="F13" s="277">
        <v>1722</v>
      </c>
      <c r="G13" s="275">
        <v>1722</v>
      </c>
      <c r="H13" s="269">
        <v>1722</v>
      </c>
      <c r="I13" s="269">
        <v>1722</v>
      </c>
    </row>
    <row r="14" spans="1:9" ht="47.25">
      <c r="A14" s="273">
        <f>'[2]отчет 2014 год'!A44</f>
        <v>4</v>
      </c>
      <c r="B14" s="274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9" t="str">
        <f>'[2]1972-п'!C11</f>
        <v>%</v>
      </c>
      <c r="D14" s="269">
        <v>0.1</v>
      </c>
      <c r="E14" s="269" t="s">
        <v>275</v>
      </c>
      <c r="F14" s="278">
        <v>94.15</v>
      </c>
      <c r="G14" s="279">
        <v>95.17</v>
      </c>
      <c r="H14" s="279">
        <v>95.4</v>
      </c>
      <c r="I14" s="279">
        <v>95.84</v>
      </c>
    </row>
    <row r="15" spans="1:9" ht="31.5">
      <c r="A15" s="273">
        <f>'[2]отчет 2014 год'!A47</f>
        <v>5</v>
      </c>
      <c r="B15" s="273" t="str">
        <f>'[2]отчет 2014 год'!B47</f>
        <v>Количество спортсменов в сборных командах Красноярского края</v>
      </c>
      <c r="C15" s="269" t="str">
        <f>'[2]1972-п'!C12</f>
        <v>чел.</v>
      </c>
      <c r="D15" s="269">
        <v>0.09</v>
      </c>
      <c r="E15" s="269" t="s">
        <v>150</v>
      </c>
      <c r="F15" s="277">
        <v>58</v>
      </c>
      <c r="G15" s="275">
        <v>58</v>
      </c>
      <c r="H15" s="275">
        <v>58</v>
      </c>
      <c r="I15" s="275">
        <v>58</v>
      </c>
    </row>
    <row r="16" spans="1:9" ht="15.75">
      <c r="A16" s="416" t="s">
        <v>126</v>
      </c>
      <c r="B16" s="416"/>
      <c r="C16" s="416"/>
      <c r="D16" s="416"/>
      <c r="E16" s="416"/>
      <c r="F16" s="416"/>
      <c r="G16" s="416"/>
      <c r="H16" s="235"/>
      <c r="I16" s="235"/>
    </row>
    <row r="17" spans="1:9" s="8" customFormat="1" ht="42" customHeight="1">
      <c r="A17" s="269" t="s">
        <v>175</v>
      </c>
      <c r="B17" s="268" t="str">
        <f>'[2]1972-п'!B15</f>
        <v>Единовременная пропускная способность спортивных сооружений</v>
      </c>
      <c r="C17" s="269" t="s">
        <v>89</v>
      </c>
      <c r="D17" s="269">
        <v>0.09</v>
      </c>
      <c r="E17" s="269" t="s">
        <v>275</v>
      </c>
      <c r="F17" s="280">
        <v>2430</v>
      </c>
      <c r="G17" s="277">
        <v>2430</v>
      </c>
      <c r="H17" s="277">
        <v>2430</v>
      </c>
      <c r="I17" s="277">
        <v>2430</v>
      </c>
    </row>
    <row r="18" spans="1:9" ht="63">
      <c r="A18" s="281" t="s">
        <v>176</v>
      </c>
      <c r="B18" s="268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9" t="str">
        <f>'[2]1972-п'!C16</f>
        <v>%</v>
      </c>
      <c r="D18" s="269">
        <v>0.09</v>
      </c>
      <c r="E18" s="269" t="s">
        <v>150</v>
      </c>
      <c r="F18" s="282">
        <v>4.9000000000000004</v>
      </c>
      <c r="G18" s="282">
        <v>4.9000000000000004</v>
      </c>
      <c r="H18" s="282">
        <v>4.9000000000000004</v>
      </c>
      <c r="I18" s="282">
        <v>4.9000000000000004</v>
      </c>
    </row>
    <row r="19" spans="1:9" s="8" customFormat="1" ht="63">
      <c r="A19" s="281" t="s">
        <v>177</v>
      </c>
      <c r="B19" s="268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9" t="str">
        <f>'[2]1972-п'!C17</f>
        <v>чел.</v>
      </c>
      <c r="D19" s="269">
        <v>0.09</v>
      </c>
      <c r="E19" s="269" t="s">
        <v>150</v>
      </c>
      <c r="F19" s="283">
        <v>4500</v>
      </c>
      <c r="G19" s="283">
        <v>4500</v>
      </c>
      <c r="H19" s="283">
        <v>4500</v>
      </c>
      <c r="I19" s="283">
        <v>4500</v>
      </c>
    </row>
    <row r="20" spans="1:9" s="8" customFormat="1" ht="31.5">
      <c r="A20" s="269" t="s">
        <v>6</v>
      </c>
      <c r="B20" s="268" t="str">
        <f>'[2]1972-п'!B18</f>
        <v>Численность населения систематически занимающихся физкультурой и спортом</v>
      </c>
      <c r="C20" s="269" t="str">
        <f>'[2]1972-п'!C18</f>
        <v>чел.</v>
      </c>
      <c r="D20" s="269">
        <v>0.09</v>
      </c>
      <c r="E20" s="269" t="s">
        <v>150</v>
      </c>
      <c r="F20" s="283">
        <v>16818</v>
      </c>
      <c r="G20" s="283">
        <v>17536</v>
      </c>
      <c r="H20" s="286">
        <v>18253</v>
      </c>
      <c r="I20" s="275">
        <v>19259</v>
      </c>
    </row>
    <row r="21" spans="1:9" s="8" customFormat="1" ht="15.75">
      <c r="A21" s="412" t="s">
        <v>138</v>
      </c>
      <c r="B21" s="413"/>
      <c r="C21" s="413"/>
      <c r="D21" s="413"/>
      <c r="E21" s="413"/>
      <c r="F21" s="413"/>
      <c r="G21" s="414"/>
      <c r="H21" s="287"/>
      <c r="I21" s="287"/>
    </row>
    <row r="22" spans="1:9" ht="78.75">
      <c r="A22" s="268" t="s">
        <v>178</v>
      </c>
      <c r="B22" s="268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9" t="str">
        <f>'[2]1972-п'!C21</f>
        <v>%</v>
      </c>
      <c r="D22" s="269">
        <v>0.09</v>
      </c>
      <c r="E22" s="269"/>
      <c r="F22" s="284">
        <v>2.66</v>
      </c>
      <c r="G22" s="284">
        <v>2.66</v>
      </c>
      <c r="H22" s="259">
        <v>2.66</v>
      </c>
      <c r="I22" s="259">
        <v>2.66</v>
      </c>
    </row>
    <row r="23" spans="1:9" ht="31.5">
      <c r="A23" s="268" t="s">
        <v>179</v>
      </c>
      <c r="B23" s="268" t="str">
        <f>'[2]1972-п'!B22</f>
        <v>Количество специалистов, обучающихся на курсах повышения квалификации и семинарах</v>
      </c>
      <c r="C23" s="269" t="str">
        <f>'[2]1972-п'!C22</f>
        <v>чел.</v>
      </c>
      <c r="D23" s="269">
        <v>0.09</v>
      </c>
      <c r="E23" s="269"/>
      <c r="F23" s="285">
        <v>7</v>
      </c>
      <c r="G23" s="285">
        <v>7</v>
      </c>
      <c r="H23" s="285">
        <v>7</v>
      </c>
      <c r="I23" s="285">
        <v>7</v>
      </c>
    </row>
    <row r="24" spans="1:9" ht="15.75">
      <c r="A24" s="242"/>
      <c r="B24" s="242"/>
      <c r="C24" s="242"/>
      <c r="E24" s="242"/>
      <c r="F24" s="242"/>
      <c r="G24" s="242"/>
      <c r="H24" s="207"/>
      <c r="I24" s="207"/>
    </row>
    <row r="25" spans="1:9" s="8" customFormat="1" ht="15.75">
      <c r="A25" s="242"/>
      <c r="B25" s="198" t="s">
        <v>197</v>
      </c>
      <c r="C25" s="242"/>
      <c r="D25" s="242"/>
      <c r="E25" s="242"/>
      <c r="F25" s="242"/>
      <c r="G25" s="242"/>
      <c r="H25" s="207"/>
      <c r="I25" s="207"/>
    </row>
    <row r="26" spans="1:9" ht="15.75">
      <c r="A26" s="4"/>
      <c r="B26" s="4" t="s">
        <v>199</v>
      </c>
      <c r="C26" s="4"/>
      <c r="D26" s="4"/>
      <c r="E26" s="4"/>
      <c r="F26" s="408" t="s">
        <v>198</v>
      </c>
      <c r="G26" s="408"/>
      <c r="H26" s="207"/>
      <c r="I26" s="207"/>
    </row>
    <row r="27" spans="1:9" ht="1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>
      <c r="A28" s="196"/>
      <c r="B28" s="2"/>
      <c r="C28" s="2"/>
      <c r="D28" s="288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>
      <c r="H29" s="205"/>
      <c r="I29" s="205"/>
    </row>
    <row r="30" spans="1:9" s="8" customFormat="1" ht="1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>
      <c r="H31" s="205"/>
      <c r="I31" s="205"/>
    </row>
    <row r="32" spans="1:9" ht="12">
      <c r="H32" s="205"/>
      <c r="I32" s="205"/>
    </row>
    <row r="33" spans="1:7" ht="12"/>
    <row r="34" spans="1:7" ht="12"/>
    <row r="35" spans="1:7" ht="18.75">
      <c r="A35" s="197"/>
      <c r="B35" s="5"/>
      <c r="C35" s="5"/>
      <c r="D35" s="5"/>
      <c r="E35" s="5"/>
      <c r="F35" s="206"/>
    </row>
    <row r="36" spans="1:7" ht="42" customHeight="1">
      <c r="A36" s="415"/>
      <c r="B36" s="415"/>
      <c r="C36" s="415"/>
      <c r="D36" s="415"/>
      <c r="E36" s="262"/>
      <c r="F36" s="415"/>
      <c r="G36" s="415"/>
    </row>
    <row r="37" spans="1:7" ht="42" customHeight="1">
      <c r="A37" s="198"/>
      <c r="B37" s="4"/>
      <c r="C37" s="4"/>
      <c r="D37" s="4"/>
      <c r="E37" s="4"/>
      <c r="F37" s="207"/>
      <c r="G37" s="207"/>
    </row>
    <row r="38" spans="1:7" ht="42" customHeight="1">
      <c r="A38" s="198"/>
    </row>
    <row r="44" spans="1:7" customFormat="1" ht="42" customHeight="1">
      <c r="A44" s="196"/>
      <c r="B44" s="2"/>
      <c r="C44" s="2"/>
      <c r="D44" s="2"/>
      <c r="E44" s="2"/>
      <c r="F44" s="205"/>
      <c r="G44" s="205"/>
    </row>
    <row r="45" spans="1:7" s="4" customFormat="1" ht="42" customHeight="1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RowHeight="12.75"/>
  <cols>
    <col min="1" max="1" width="5.42578125" style="7" customWidth="1"/>
    <col min="2" max="2" width="48.140625" style="7" customWidth="1"/>
    <col min="3" max="3" width="16.28515625" style="290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6"/>
      <c r="B1" s="267"/>
      <c r="C1" s="289"/>
      <c r="D1" s="4"/>
      <c r="E1" s="4"/>
      <c r="F1" s="4" t="s">
        <v>204</v>
      </c>
      <c r="H1" s="4"/>
    </row>
    <row r="2" spans="1:9" ht="15.75">
      <c r="A2" s="236"/>
      <c r="B2" s="267"/>
      <c r="C2" s="289"/>
      <c r="D2" s="4"/>
      <c r="E2" s="4"/>
      <c r="F2" s="407" t="s">
        <v>283</v>
      </c>
      <c r="G2" s="407"/>
      <c r="H2" s="407"/>
      <c r="I2" s="407"/>
    </row>
    <row r="3" spans="1:9" ht="52.5" customHeight="1">
      <c r="A3" s="236"/>
      <c r="B3" s="267"/>
      <c r="C3" s="289"/>
      <c r="D3" s="4"/>
      <c r="E3" s="4"/>
      <c r="F3" s="407" t="s">
        <v>286</v>
      </c>
      <c r="G3" s="407"/>
      <c r="H3" s="407"/>
      <c r="I3" s="4"/>
    </row>
    <row r="4" spans="1:9" ht="15.75">
      <c r="A4" s="236"/>
      <c r="B4" s="267"/>
      <c r="C4" s="289"/>
      <c r="D4" s="4"/>
      <c r="E4" s="4"/>
      <c r="F4" s="267"/>
      <c r="G4" s="270"/>
      <c r="H4" s="270"/>
    </row>
    <row r="5" spans="1:9" ht="15.75">
      <c r="A5" s="419" t="s">
        <v>245</v>
      </c>
      <c r="B5" s="419"/>
      <c r="C5" s="419"/>
      <c r="D5" s="419"/>
      <c r="E5" s="419"/>
      <c r="F5" s="419"/>
      <c r="G5" s="419"/>
      <c r="H5" s="419"/>
    </row>
    <row r="6" spans="1:9" ht="15.75">
      <c r="A6" s="408" t="s">
        <v>246</v>
      </c>
      <c r="B6" s="408"/>
      <c r="C6" s="408"/>
      <c r="D6" s="408"/>
      <c r="E6" s="408"/>
      <c r="F6" s="408"/>
      <c r="G6" s="408"/>
      <c r="H6" s="408"/>
    </row>
    <row r="7" spans="1:9" ht="15.75">
      <c r="A7" s="236"/>
      <c r="B7" s="236"/>
      <c r="C7" s="289"/>
      <c r="D7" s="236"/>
      <c r="E7" s="236"/>
      <c r="F7" s="236"/>
      <c r="G7" s="236"/>
      <c r="H7" s="236"/>
    </row>
    <row r="8" spans="1:9" ht="15.75">
      <c r="A8" s="236"/>
      <c r="B8" s="236"/>
      <c r="C8" s="289"/>
      <c r="D8" s="236"/>
      <c r="E8" s="236"/>
      <c r="F8" s="236"/>
      <c r="G8" s="236"/>
      <c r="H8" s="236"/>
    </row>
    <row r="9" spans="1:9" s="236" customFormat="1" ht="15.75">
      <c r="A9" s="418" t="s">
        <v>1</v>
      </c>
      <c r="B9" s="418" t="s">
        <v>29</v>
      </c>
      <c r="C9" s="418" t="s">
        <v>30</v>
      </c>
      <c r="D9" s="418" t="s">
        <v>247</v>
      </c>
      <c r="E9" s="418"/>
      <c r="F9" s="418" t="s">
        <v>248</v>
      </c>
      <c r="G9" s="418" t="s">
        <v>249</v>
      </c>
      <c r="H9" s="418" t="s">
        <v>250</v>
      </c>
    </row>
    <row r="10" spans="1:9" s="236" customFormat="1" ht="31.5">
      <c r="A10" s="418"/>
      <c r="B10" s="418"/>
      <c r="C10" s="418"/>
      <c r="D10" s="269" t="s">
        <v>31</v>
      </c>
      <c r="E10" s="269" t="s">
        <v>32</v>
      </c>
      <c r="F10" s="418"/>
      <c r="G10" s="418"/>
      <c r="H10" s="418"/>
    </row>
    <row r="11" spans="1:9" s="236" customFormat="1" ht="31.5">
      <c r="A11" s="237"/>
      <c r="B11" s="291" t="s">
        <v>207</v>
      </c>
      <c r="C11" s="292"/>
      <c r="D11" s="13"/>
      <c r="E11" s="13"/>
      <c r="F11" s="13"/>
      <c r="G11" s="293"/>
      <c r="H11" s="237"/>
    </row>
    <row r="12" spans="1:9" s="236" customFormat="1" ht="15.75">
      <c r="A12" s="237"/>
      <c r="B12" s="294" t="s">
        <v>209</v>
      </c>
      <c r="C12" s="292"/>
      <c r="D12" s="13"/>
      <c r="E12" s="13"/>
      <c r="F12" s="13"/>
      <c r="G12" s="293"/>
      <c r="H12" s="293"/>
    </row>
    <row r="13" spans="1:9" s="236" customFormat="1" ht="15.75">
      <c r="A13" s="237"/>
      <c r="B13" s="421" t="s">
        <v>210</v>
      </c>
      <c r="C13" s="292" t="s">
        <v>116</v>
      </c>
      <c r="D13" s="13"/>
      <c r="E13" s="13"/>
      <c r="F13" s="13"/>
      <c r="G13" s="295"/>
      <c r="H13" s="237"/>
    </row>
    <row r="14" spans="1:9" s="236" customFormat="1" ht="33" customHeight="1">
      <c r="A14" s="237"/>
      <c r="B14" s="421"/>
      <c r="C14" s="292" t="s">
        <v>118</v>
      </c>
      <c r="D14" s="13"/>
      <c r="E14" s="13"/>
      <c r="F14" s="13"/>
      <c r="G14" s="293"/>
      <c r="H14" s="237"/>
    </row>
    <row r="15" spans="1:9" s="236" customFormat="1" ht="47.25">
      <c r="A15" s="237"/>
      <c r="B15" s="235" t="s">
        <v>240</v>
      </c>
      <c r="C15" s="292" t="s">
        <v>118</v>
      </c>
      <c r="D15" s="13"/>
      <c r="E15" s="13"/>
      <c r="F15" s="13"/>
      <c r="G15" s="293"/>
      <c r="H15" s="237"/>
    </row>
    <row r="16" spans="1:9" s="236" customFormat="1" ht="47.25">
      <c r="A16" s="237"/>
      <c r="B16" s="297" t="s">
        <v>211</v>
      </c>
      <c r="C16" s="292" t="s">
        <v>116</v>
      </c>
      <c r="D16" s="13"/>
      <c r="E16" s="13"/>
      <c r="F16" s="13"/>
      <c r="G16" s="295"/>
      <c r="H16" s="237"/>
    </row>
    <row r="17" spans="1:8" s="236" customFormat="1" ht="47.25">
      <c r="A17" s="237"/>
      <c r="B17" s="297" t="s">
        <v>212</v>
      </c>
      <c r="C17" s="292" t="s">
        <v>116</v>
      </c>
      <c r="D17" s="13"/>
      <c r="E17" s="13"/>
      <c r="F17" s="13"/>
      <c r="G17" s="293"/>
      <c r="H17" s="237"/>
    </row>
    <row r="18" spans="1:8" s="236" customFormat="1" ht="15.75">
      <c r="A18" s="237"/>
      <c r="B18" s="420" t="s">
        <v>213</v>
      </c>
      <c r="C18" s="292" t="s">
        <v>116</v>
      </c>
      <c r="D18" s="13"/>
      <c r="E18" s="13"/>
      <c r="F18" s="13"/>
      <c r="G18" s="293"/>
      <c r="H18" s="237"/>
    </row>
    <row r="19" spans="1:8" s="236" customFormat="1" ht="15.75">
      <c r="A19" s="237"/>
      <c r="B19" s="420"/>
      <c r="C19" s="292" t="s">
        <v>118</v>
      </c>
      <c r="D19" s="13"/>
      <c r="E19" s="13"/>
      <c r="F19" s="13"/>
      <c r="G19" s="293"/>
      <c r="H19" s="237"/>
    </row>
    <row r="20" spans="1:8" s="236" customFormat="1" ht="47.25">
      <c r="A20" s="237"/>
      <c r="B20" s="296" t="s">
        <v>214</v>
      </c>
      <c r="C20" s="292" t="s">
        <v>116</v>
      </c>
      <c r="D20" s="13"/>
      <c r="E20" s="13"/>
      <c r="F20" s="13"/>
      <c r="G20" s="293"/>
      <c r="H20" s="237"/>
    </row>
    <row r="21" spans="1:8" s="236" customFormat="1" ht="47.25">
      <c r="A21" s="237"/>
      <c r="B21" s="297" t="s">
        <v>241</v>
      </c>
      <c r="C21" s="292" t="s">
        <v>118</v>
      </c>
      <c r="D21" s="13"/>
      <c r="E21" s="13"/>
      <c r="F21" s="13"/>
      <c r="G21" s="293"/>
      <c r="H21" s="237"/>
    </row>
    <row r="22" spans="1:8" s="236" customFormat="1" ht="15.75">
      <c r="A22" s="237"/>
      <c r="B22" s="420" t="s">
        <v>215</v>
      </c>
      <c r="C22" s="292" t="s">
        <v>116</v>
      </c>
      <c r="D22" s="234"/>
      <c r="E22" s="234"/>
      <c r="F22" s="234"/>
      <c r="G22" s="234"/>
      <c r="H22" s="234"/>
    </row>
    <row r="23" spans="1:8" s="236" customFormat="1" ht="30.75" customHeight="1">
      <c r="A23" s="237"/>
      <c r="B23" s="420"/>
      <c r="C23" s="292" t="s">
        <v>118</v>
      </c>
      <c r="D23" s="13"/>
      <c r="E23" s="13"/>
      <c r="F23" s="13"/>
      <c r="G23" s="293"/>
      <c r="H23" s="237"/>
    </row>
    <row r="24" spans="1:8" s="236" customFormat="1" ht="47.25">
      <c r="A24" s="237"/>
      <c r="B24" s="297" t="s">
        <v>216</v>
      </c>
      <c r="C24" s="292" t="s">
        <v>118</v>
      </c>
      <c r="D24" s="13"/>
      <c r="E24" s="13"/>
      <c r="F24" s="13"/>
      <c r="G24" s="295"/>
      <c r="H24" s="237"/>
    </row>
    <row r="25" spans="1:8" s="236" customFormat="1" ht="47.25">
      <c r="A25" s="237"/>
      <c r="B25" s="297" t="s">
        <v>217</v>
      </c>
      <c r="C25" s="292" t="s">
        <v>116</v>
      </c>
      <c r="D25" s="13"/>
      <c r="E25" s="13"/>
      <c r="F25" s="13"/>
      <c r="G25" s="295"/>
      <c r="H25" s="237"/>
    </row>
    <row r="26" spans="1:8" s="236" customFormat="1" ht="47.25">
      <c r="A26" s="237"/>
      <c r="B26" s="296" t="s">
        <v>218</v>
      </c>
      <c r="C26" s="298" t="s">
        <v>116</v>
      </c>
      <c r="D26" s="13"/>
      <c r="E26" s="13"/>
      <c r="F26" s="13"/>
      <c r="G26" s="295"/>
      <c r="H26" s="237"/>
    </row>
    <row r="27" spans="1:8" s="236" customFormat="1" ht="47.25">
      <c r="A27" s="237"/>
      <c r="B27" s="296" t="s">
        <v>219</v>
      </c>
      <c r="C27" s="298" t="s">
        <v>116</v>
      </c>
      <c r="D27" s="13"/>
      <c r="E27" s="13"/>
      <c r="F27" s="13"/>
      <c r="G27" s="293"/>
      <c r="H27" s="237"/>
    </row>
    <row r="28" spans="1:8" s="236" customFormat="1" ht="47.25">
      <c r="A28" s="237"/>
      <c r="B28" s="296" t="s">
        <v>239</v>
      </c>
      <c r="C28" s="298" t="s">
        <v>116</v>
      </c>
      <c r="D28" s="13"/>
      <c r="E28" s="13"/>
      <c r="F28" s="13"/>
      <c r="G28" s="293"/>
      <c r="H28" s="237"/>
    </row>
    <row r="29" spans="1:8" s="236" customFormat="1" ht="15.75">
      <c r="A29" s="237"/>
      <c r="B29" s="299" t="s">
        <v>220</v>
      </c>
      <c r="C29" s="298"/>
      <c r="D29" s="13"/>
      <c r="E29" s="13"/>
      <c r="F29" s="13"/>
      <c r="G29" s="293"/>
      <c r="H29" s="237"/>
    </row>
    <row r="30" spans="1:8" s="236" customFormat="1" ht="126">
      <c r="A30" s="237"/>
      <c r="B30" s="296" t="s">
        <v>221</v>
      </c>
      <c r="C30" s="298" t="s">
        <v>116</v>
      </c>
      <c r="D30" s="234"/>
      <c r="E30" s="234"/>
      <c r="F30" s="234"/>
      <c r="G30" s="234"/>
      <c r="H30" s="234"/>
    </row>
    <row r="31" spans="1:8" s="236" customFormat="1" ht="78.75">
      <c r="A31" s="237"/>
      <c r="B31" s="296" t="s">
        <v>222</v>
      </c>
      <c r="C31" s="298" t="s">
        <v>116</v>
      </c>
      <c r="D31" s="13"/>
      <c r="E31" s="13"/>
      <c r="F31" s="13"/>
      <c r="G31" s="295"/>
      <c r="H31" s="237"/>
    </row>
    <row r="32" spans="1:8" s="236" customFormat="1" ht="110.25">
      <c r="A32" s="237"/>
      <c r="B32" s="300" t="s">
        <v>223</v>
      </c>
      <c r="C32" s="298" t="s">
        <v>116</v>
      </c>
      <c r="D32" s="13"/>
      <c r="E32" s="13"/>
      <c r="F32" s="13"/>
      <c r="G32" s="295"/>
      <c r="H32" s="237"/>
    </row>
    <row r="33" spans="1:8" s="236" customFormat="1" ht="204.75">
      <c r="A33" s="237"/>
      <c r="B33" s="300" t="s">
        <v>237</v>
      </c>
      <c r="C33" s="298" t="s">
        <v>116</v>
      </c>
      <c r="D33" s="13"/>
      <c r="E33" s="13"/>
      <c r="F33" s="13"/>
      <c r="G33" s="295"/>
      <c r="H33" s="237"/>
    </row>
    <row r="34" spans="1:8" s="236" customFormat="1" ht="204.75">
      <c r="A34" s="237"/>
      <c r="B34" s="300" t="s">
        <v>238</v>
      </c>
      <c r="C34" s="298" t="s">
        <v>116</v>
      </c>
      <c r="D34" s="234"/>
      <c r="E34" s="234"/>
      <c r="F34" s="234"/>
      <c r="G34" s="234"/>
      <c r="H34" s="234"/>
    </row>
    <row r="35" spans="1:8" s="236" customFormat="1" ht="31.5">
      <c r="A35" s="237"/>
      <c r="B35" s="301" t="s">
        <v>224</v>
      </c>
      <c r="C35" s="292"/>
      <c r="D35" s="13"/>
      <c r="E35" s="13"/>
      <c r="F35" s="13"/>
      <c r="G35" s="237"/>
      <c r="H35" s="237"/>
    </row>
    <row r="36" spans="1:8" s="236" customFormat="1" ht="47.25">
      <c r="A36" s="237"/>
      <c r="B36" s="296" t="s">
        <v>225</v>
      </c>
      <c r="C36" s="298" t="s">
        <v>116</v>
      </c>
      <c r="D36" s="237"/>
      <c r="E36" s="237"/>
      <c r="F36" s="237"/>
      <c r="G36" s="237"/>
      <c r="H36" s="237"/>
    </row>
    <row r="37" spans="1:8" s="236" customFormat="1" ht="47.25">
      <c r="A37" s="237"/>
      <c r="B37" s="235" t="s">
        <v>226</v>
      </c>
      <c r="C37" s="298" t="s">
        <v>118</v>
      </c>
      <c r="D37" s="237"/>
      <c r="E37" s="237"/>
      <c r="F37" s="237"/>
      <c r="G37" s="237"/>
      <c r="H37" s="237"/>
    </row>
    <row r="38" spans="1:8" s="236" customFormat="1" ht="15.75">
      <c r="A38" s="237"/>
      <c r="B38" s="420" t="s">
        <v>227</v>
      </c>
      <c r="C38" s="298" t="s">
        <v>116</v>
      </c>
      <c r="D38" s="237"/>
      <c r="E38" s="237"/>
      <c r="F38" s="237"/>
      <c r="G38" s="237"/>
      <c r="H38" s="237"/>
    </row>
    <row r="39" spans="1:8" s="236" customFormat="1" ht="15.75">
      <c r="A39" s="237"/>
      <c r="B39" s="420"/>
      <c r="C39" s="298" t="s">
        <v>118</v>
      </c>
      <c r="D39" s="237"/>
      <c r="E39" s="237"/>
      <c r="F39" s="237"/>
      <c r="G39" s="237"/>
      <c r="H39" s="237"/>
    </row>
    <row r="40" spans="1:8" s="236" customFormat="1" ht="15.75">
      <c r="A40" s="237"/>
      <c r="B40" s="420" t="s">
        <v>228</v>
      </c>
      <c r="C40" s="298" t="s">
        <v>116</v>
      </c>
      <c r="D40" s="237"/>
      <c r="E40" s="237"/>
      <c r="F40" s="237"/>
      <c r="G40" s="237"/>
      <c r="H40" s="237"/>
    </row>
    <row r="41" spans="1:8" s="236" customFormat="1" ht="15.75">
      <c r="A41" s="237"/>
      <c r="B41" s="420"/>
      <c r="C41" s="298" t="s">
        <v>118</v>
      </c>
      <c r="D41" s="237"/>
      <c r="E41" s="237"/>
      <c r="F41" s="237"/>
      <c r="G41" s="237"/>
      <c r="H41" s="237"/>
    </row>
    <row r="42" spans="1:8" s="236" customFormat="1" ht="15.75">
      <c r="A42" s="237"/>
      <c r="B42" s="420" t="s">
        <v>229</v>
      </c>
      <c r="C42" s="298" t="s">
        <v>116</v>
      </c>
      <c r="D42" s="237"/>
      <c r="E42" s="237"/>
      <c r="F42" s="237"/>
      <c r="G42" s="237"/>
      <c r="H42" s="237"/>
    </row>
    <row r="43" spans="1:8" s="236" customFormat="1" ht="15.75">
      <c r="A43" s="237"/>
      <c r="B43" s="420"/>
      <c r="C43" s="298" t="s">
        <v>118</v>
      </c>
      <c r="D43" s="237"/>
      <c r="E43" s="237"/>
      <c r="F43" s="237"/>
      <c r="G43" s="237"/>
      <c r="H43" s="237"/>
    </row>
    <row r="44" spans="1:8" s="236" customFormat="1" ht="15.75">
      <c r="A44" s="237"/>
      <c r="B44" s="420" t="s">
        <v>230</v>
      </c>
      <c r="C44" s="298" t="s">
        <v>116</v>
      </c>
      <c r="D44" s="237"/>
      <c r="E44" s="237"/>
      <c r="F44" s="237"/>
      <c r="G44" s="237"/>
      <c r="H44" s="237"/>
    </row>
    <row r="45" spans="1:8" s="236" customFormat="1" ht="15.75">
      <c r="A45" s="237"/>
      <c r="B45" s="420"/>
      <c r="C45" s="298" t="s">
        <v>118</v>
      </c>
      <c r="D45" s="237"/>
      <c r="E45" s="237"/>
      <c r="F45" s="237"/>
      <c r="G45" s="237"/>
      <c r="H45" s="237"/>
    </row>
    <row r="46" spans="1:8" s="236" customFormat="1" ht="78.75">
      <c r="A46" s="237"/>
      <c r="B46" s="296" t="s">
        <v>231</v>
      </c>
      <c r="C46" s="298" t="s">
        <v>116</v>
      </c>
      <c r="D46" s="237"/>
      <c r="E46" s="237"/>
      <c r="F46" s="237"/>
      <c r="G46" s="237"/>
      <c r="H46" s="237"/>
    </row>
    <row r="47" spans="1:8" s="236" customFormat="1" ht="110.25">
      <c r="A47" s="237"/>
      <c r="B47" s="296" t="s">
        <v>232</v>
      </c>
      <c r="C47" s="298" t="s">
        <v>116</v>
      </c>
      <c r="D47" s="237"/>
      <c r="E47" s="237"/>
      <c r="F47" s="237"/>
      <c r="G47" s="237"/>
      <c r="H47" s="237"/>
    </row>
    <row r="48" spans="1:8" s="236" customFormat="1" ht="15.75">
      <c r="A48" s="237"/>
      <c r="B48" s="420" t="s">
        <v>235</v>
      </c>
      <c r="C48" s="298" t="s">
        <v>233</v>
      </c>
      <c r="D48" s="237"/>
      <c r="E48" s="237"/>
      <c r="F48" s="237"/>
      <c r="G48" s="237"/>
      <c r="H48" s="237"/>
    </row>
    <row r="49" spans="1:8" s="236" customFormat="1" ht="15.75">
      <c r="A49" s="237"/>
      <c r="B49" s="420"/>
      <c r="C49" s="298" t="s">
        <v>118</v>
      </c>
      <c r="D49" s="237"/>
      <c r="E49" s="237"/>
      <c r="F49" s="237"/>
      <c r="G49" s="237"/>
      <c r="H49" s="237"/>
    </row>
    <row r="50" spans="1:8" s="236" customFormat="1" ht="47.25">
      <c r="A50" s="237"/>
      <c r="B50" s="296" t="s">
        <v>242</v>
      </c>
      <c r="C50" s="298" t="s">
        <v>118</v>
      </c>
      <c r="D50" s="237"/>
      <c r="E50" s="237"/>
      <c r="F50" s="237"/>
      <c r="G50" s="237"/>
      <c r="H50" s="237"/>
    </row>
    <row r="51" spans="1:8" s="236" customFormat="1" ht="110.25">
      <c r="A51" s="237"/>
      <c r="B51" s="296" t="s">
        <v>236</v>
      </c>
      <c r="C51" s="298" t="s">
        <v>116</v>
      </c>
      <c r="D51" s="237"/>
      <c r="E51" s="237"/>
      <c r="F51" s="237"/>
      <c r="G51" s="237"/>
      <c r="H51" s="237"/>
    </row>
    <row r="52" spans="1:8" s="236" customFormat="1" ht="15.75">
      <c r="C52" s="289"/>
    </row>
    <row r="53" spans="1:8" s="236" customFormat="1" ht="15.75">
      <c r="C53" s="289"/>
    </row>
    <row r="54" spans="1:8" s="236" customFormat="1" ht="15.75">
      <c r="B54" s="198" t="s">
        <v>197</v>
      </c>
      <c r="C54" s="242"/>
      <c r="D54" s="242"/>
      <c r="E54" s="242"/>
      <c r="F54" s="242"/>
      <c r="G54" s="242"/>
      <c r="H54" s="242"/>
    </row>
    <row r="55" spans="1:8" ht="15.75">
      <c r="B55" s="4" t="s">
        <v>199</v>
      </c>
      <c r="C55" s="242"/>
      <c r="D55" s="4"/>
      <c r="E55" s="4"/>
      <c r="F55" s="4"/>
      <c r="G55" s="408" t="s">
        <v>198</v>
      </c>
      <c r="H55" s="408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233"/>
      <c r="C1" s="236"/>
      <c r="D1" s="6" t="s">
        <v>251</v>
      </c>
      <c r="F1" s="239"/>
    </row>
    <row r="2" spans="1:6" ht="15.75">
      <c r="A2" s="236"/>
      <c r="B2" s="267"/>
      <c r="C2" s="236"/>
      <c r="D2" s="407" t="s">
        <v>283</v>
      </c>
      <c r="E2" s="407"/>
      <c r="F2" s="407"/>
    </row>
    <row r="3" spans="1:6" ht="51.75" customHeight="1">
      <c r="A3" s="236"/>
      <c r="B3" s="267"/>
      <c r="C3" s="236"/>
      <c r="D3" s="407" t="s">
        <v>286</v>
      </c>
      <c r="E3" s="407"/>
      <c r="F3" s="407"/>
    </row>
    <row r="4" spans="1:6" ht="18.75">
      <c r="A4" s="236"/>
      <c r="B4" s="267"/>
      <c r="C4" s="236"/>
      <c r="D4" s="4"/>
      <c r="E4" s="270"/>
      <c r="F4" s="239"/>
    </row>
    <row r="5" spans="1:6" ht="18.75">
      <c r="A5" s="419" t="s">
        <v>245</v>
      </c>
      <c r="B5" s="419"/>
      <c r="C5" s="419"/>
      <c r="D5" s="419"/>
      <c r="E5" s="419"/>
      <c r="F5" s="240"/>
    </row>
    <row r="6" spans="1:6" ht="38.25" customHeight="1">
      <c r="A6" s="408" t="s">
        <v>252</v>
      </c>
      <c r="B6" s="408"/>
      <c r="C6" s="408"/>
      <c r="D6" s="408"/>
      <c r="E6" s="408"/>
      <c r="F6" s="408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269" t="s">
        <v>1</v>
      </c>
      <c r="B9" s="269" t="s">
        <v>253</v>
      </c>
      <c r="C9" s="269" t="s">
        <v>254</v>
      </c>
      <c r="D9" s="269" t="s">
        <v>255</v>
      </c>
      <c r="E9" s="418" t="s">
        <v>256</v>
      </c>
      <c r="F9" s="418"/>
    </row>
    <row r="10" spans="1:6" ht="15.75">
      <c r="A10" s="237"/>
      <c r="B10" s="237"/>
      <c r="C10" s="237"/>
      <c r="D10" s="237"/>
      <c r="E10" s="418"/>
      <c r="F10" s="418"/>
    </row>
    <row r="11" spans="1:6" ht="15.75">
      <c r="A11" s="237"/>
      <c r="B11" s="237"/>
      <c r="C11" s="237"/>
      <c r="D11" s="237"/>
      <c r="E11" s="418"/>
      <c r="F11" s="418"/>
    </row>
    <row r="12" spans="1:6" ht="15.75">
      <c r="A12" s="237"/>
      <c r="B12" s="237"/>
      <c r="C12" s="237"/>
      <c r="D12" s="237"/>
      <c r="E12" s="418"/>
      <c r="F12" s="418"/>
    </row>
    <row r="13" spans="1:6" ht="15.75">
      <c r="A13" s="237"/>
      <c r="B13" s="237"/>
      <c r="C13" s="237"/>
      <c r="D13" s="237"/>
      <c r="E13" s="418"/>
      <c r="F13" s="418"/>
    </row>
    <row r="14" spans="1:6" ht="15.75">
      <c r="A14" s="237"/>
      <c r="B14" s="237"/>
      <c r="C14" s="237"/>
      <c r="D14" s="237"/>
      <c r="E14" s="418"/>
      <c r="F14" s="418"/>
    </row>
    <row r="15" spans="1:6" ht="15.75">
      <c r="A15" s="237"/>
      <c r="B15" s="237"/>
      <c r="C15" s="237"/>
      <c r="D15" s="237"/>
      <c r="E15" s="418"/>
      <c r="F15" s="418"/>
    </row>
    <row r="16" spans="1:6" ht="15.75">
      <c r="A16" s="237"/>
      <c r="B16" s="237"/>
      <c r="C16" s="237"/>
      <c r="D16" s="237"/>
      <c r="E16" s="418"/>
      <c r="F16" s="418"/>
    </row>
    <row r="17" spans="1:6" ht="18.75">
      <c r="A17" s="238"/>
      <c r="B17" s="238"/>
      <c r="C17" s="238"/>
      <c r="D17" s="238"/>
      <c r="E17" s="238"/>
    </row>
    <row r="18" spans="1:6" ht="18.75">
      <c r="A18" s="238"/>
      <c r="B18" s="198" t="s">
        <v>197</v>
      </c>
      <c r="C18" s="242"/>
      <c r="D18" s="242"/>
      <c r="E18" s="242"/>
      <c r="F18" s="242"/>
    </row>
    <row r="19" spans="1:6" ht="15.75">
      <c r="B19" s="4" t="s">
        <v>199</v>
      </c>
      <c r="C19" s="4"/>
      <c r="D19" s="408" t="s">
        <v>198</v>
      </c>
      <c r="E19" s="408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L40"/>
  <sheetViews>
    <sheetView view="pageBreakPreview" zoomScale="90" zoomScaleSheetLayoutView="90" workbookViewId="0">
      <pane xSplit="2" ySplit="13" topLeftCell="C14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E10" sqref="E10"/>
    </sheetView>
  </sheetViews>
  <sheetFormatPr defaultRowHeight="12.75"/>
  <cols>
    <col min="1" max="1" width="3.5703125" style="7" customWidth="1"/>
    <col min="2" max="2" width="35.28515625" customWidth="1"/>
    <col min="3" max="3" width="9.5703125" bestFit="1" customWidth="1"/>
    <col min="4" max="4" width="8" customWidth="1"/>
    <col min="5" max="5" width="8.42578125" customWidth="1"/>
    <col min="6" max="6" width="16.140625" customWidth="1"/>
    <col min="7" max="7" width="11.140625" customWidth="1"/>
    <col min="8" max="8" width="11.5703125" customWidth="1"/>
    <col min="9" max="9" width="14.85546875" customWidth="1"/>
  </cols>
  <sheetData>
    <row r="1" spans="1:12" ht="15.75" hidden="1" customHeight="1">
      <c r="A1" s="236"/>
      <c r="B1" s="241"/>
      <c r="C1" s="6"/>
      <c r="D1" s="241"/>
      <c r="E1" s="241"/>
      <c r="F1" s="407" t="s">
        <v>21</v>
      </c>
      <c r="G1" s="407"/>
      <c r="H1" s="407"/>
      <c r="I1" s="302"/>
      <c r="J1" s="255"/>
      <c r="K1" s="255"/>
      <c r="L1" s="255"/>
    </row>
    <row r="2" spans="1:12" ht="15.75" hidden="1" customHeight="1">
      <c r="B2" s="7"/>
      <c r="F2" s="407" t="s">
        <v>283</v>
      </c>
      <c r="G2" s="407"/>
      <c r="H2" s="407"/>
      <c r="I2" s="255"/>
    </row>
    <row r="3" spans="1:12" ht="33" hidden="1" customHeight="1">
      <c r="B3" s="7"/>
      <c r="F3" s="407" t="s">
        <v>287</v>
      </c>
      <c r="G3" s="407"/>
      <c r="H3" s="407"/>
      <c r="I3" s="6"/>
    </row>
    <row r="4" spans="1:12" ht="33.75" hidden="1" customHeight="1">
      <c r="B4" s="223"/>
      <c r="F4" s="407"/>
      <c r="G4" s="407"/>
      <c r="H4" s="407"/>
    </row>
    <row r="6" spans="1:12" ht="20.25" customHeight="1">
      <c r="F6" s="407" t="s">
        <v>330</v>
      </c>
      <c r="G6" s="407"/>
      <c r="H6" s="407"/>
    </row>
    <row r="7" spans="1:12" ht="30.75" customHeight="1">
      <c r="F7" s="407"/>
      <c r="G7" s="407"/>
      <c r="H7" s="407"/>
    </row>
    <row r="8" spans="1:12" ht="15.75">
      <c r="A8" s="419" t="s">
        <v>258</v>
      </c>
      <c r="B8" s="419"/>
      <c r="C8" s="419"/>
      <c r="D8" s="419"/>
      <c r="E8" s="419"/>
      <c r="F8" s="419"/>
      <c r="G8" s="419"/>
      <c r="H8" s="419"/>
    </row>
    <row r="9" spans="1:12" ht="36" customHeight="1">
      <c r="A9" s="408" t="s">
        <v>259</v>
      </c>
      <c r="B9" s="408"/>
      <c r="C9" s="408"/>
      <c r="D9" s="408"/>
      <c r="E9" s="408"/>
      <c r="F9" s="408"/>
      <c r="G9" s="408"/>
      <c r="H9" s="408"/>
    </row>
    <row r="10" spans="1:12" ht="15.75">
      <c r="A10" s="236"/>
      <c r="B10" s="241"/>
      <c r="C10" s="241"/>
      <c r="D10" s="241"/>
      <c r="E10" s="241"/>
      <c r="F10" s="241"/>
      <c r="G10" s="241"/>
      <c r="H10" s="241"/>
    </row>
    <row r="11" spans="1:12" ht="15.75">
      <c r="A11" s="236"/>
      <c r="B11" s="241"/>
      <c r="C11" s="241"/>
      <c r="D11" s="241"/>
      <c r="E11" s="241"/>
      <c r="F11" s="241"/>
      <c r="G11" s="241"/>
      <c r="H11" s="241"/>
    </row>
    <row r="12" spans="1:12" s="7" customFormat="1" ht="49.5" customHeight="1">
      <c r="A12" s="418" t="s">
        <v>1</v>
      </c>
      <c r="B12" s="418" t="s">
        <v>47</v>
      </c>
      <c r="C12" s="409" t="s">
        <v>48</v>
      </c>
      <c r="D12" s="410"/>
      <c r="E12" s="411"/>
      <c r="F12" s="418" t="s">
        <v>49</v>
      </c>
      <c r="G12" s="418"/>
      <c r="H12" s="418"/>
    </row>
    <row r="13" spans="1:12" s="7" customFormat="1" ht="18.75" customHeight="1">
      <c r="A13" s="418"/>
      <c r="B13" s="418"/>
      <c r="C13" s="322">
        <v>2017</v>
      </c>
      <c r="D13" s="322">
        <v>2018</v>
      </c>
      <c r="E13" s="322">
        <v>2019</v>
      </c>
      <c r="F13" s="322">
        <v>2017</v>
      </c>
      <c r="G13" s="322">
        <v>2018</v>
      </c>
      <c r="H13" s="322">
        <v>2019</v>
      </c>
      <c r="I13" s="11"/>
    </row>
    <row r="14" spans="1:12" ht="21" customHeight="1">
      <c r="A14" s="237"/>
      <c r="B14" s="227" t="s">
        <v>200</v>
      </c>
      <c r="C14" s="324">
        <f>C16+C18</f>
        <v>1722</v>
      </c>
      <c r="D14" s="324">
        <f t="shared" ref="D14:H14" si="0">D16+D18</f>
        <v>1722</v>
      </c>
      <c r="E14" s="324">
        <f t="shared" si="0"/>
        <v>1722</v>
      </c>
      <c r="F14" s="376">
        <f>F16+F18</f>
        <v>63474.578809999999</v>
      </c>
      <c r="G14" s="324">
        <f t="shared" si="0"/>
        <v>60929.600000000006</v>
      </c>
      <c r="H14" s="324">
        <f t="shared" si="0"/>
        <v>60929.600000000006</v>
      </c>
      <c r="I14" s="229"/>
    </row>
    <row r="15" spans="1:12" ht="50.25" customHeight="1">
      <c r="A15" s="322">
        <v>1</v>
      </c>
      <c r="B15" s="423" t="s">
        <v>201</v>
      </c>
      <c r="C15" s="424"/>
      <c r="D15" s="424"/>
      <c r="E15" s="424"/>
      <c r="F15" s="424"/>
      <c r="G15" s="424"/>
      <c r="H15" s="425"/>
    </row>
    <row r="16" spans="1:12" ht="36.75" customHeight="1">
      <c r="A16" s="322"/>
      <c r="B16" s="326" t="s">
        <v>202</v>
      </c>
      <c r="C16" s="327">
        <v>943</v>
      </c>
      <c r="D16" s="327">
        <v>943</v>
      </c>
      <c r="E16" s="327">
        <v>943</v>
      </c>
      <c r="F16" s="374">
        <v>35355.34792</v>
      </c>
      <c r="G16" s="327">
        <v>33097.300000000003</v>
      </c>
      <c r="H16" s="327">
        <v>33097.300000000003</v>
      </c>
    </row>
    <row r="17" spans="1:8" ht="47.25" customHeight="1">
      <c r="A17" s="322">
        <v>2</v>
      </c>
      <c r="B17" s="426" t="s">
        <v>277</v>
      </c>
      <c r="C17" s="427"/>
      <c r="D17" s="427"/>
      <c r="E17" s="427"/>
      <c r="F17" s="427"/>
      <c r="G17" s="427"/>
      <c r="H17" s="428"/>
    </row>
    <row r="18" spans="1:8" ht="66" customHeight="1">
      <c r="A18" s="237"/>
      <c r="B18" s="235" t="s">
        <v>203</v>
      </c>
      <c r="C18" s="304">
        <v>779</v>
      </c>
      <c r="D18" s="304">
        <v>779</v>
      </c>
      <c r="E18" s="304">
        <v>779</v>
      </c>
      <c r="F18" s="325">
        <v>28119.230889999999</v>
      </c>
      <c r="G18" s="325">
        <v>27832.3</v>
      </c>
      <c r="H18" s="325">
        <v>27832.3</v>
      </c>
    </row>
    <row r="19" spans="1:8" ht="15.75">
      <c r="A19" s="237"/>
      <c r="B19" s="235"/>
      <c r="C19" s="323"/>
      <c r="D19" s="323"/>
      <c r="E19" s="323"/>
      <c r="F19" s="323"/>
      <c r="G19" s="323"/>
      <c r="H19" s="323"/>
    </row>
    <row r="20" spans="1:8">
      <c r="B20" s="7"/>
    </row>
    <row r="21" spans="1:8" ht="15.75">
      <c r="A21" s="422" t="s">
        <v>320</v>
      </c>
      <c r="B21" s="422"/>
    </row>
    <row r="22" spans="1:8" ht="15.75">
      <c r="A22" s="422" t="s">
        <v>199</v>
      </c>
      <c r="B22" s="422"/>
      <c r="G22" s="223" t="s">
        <v>321</v>
      </c>
    </row>
    <row r="23" spans="1:8">
      <c r="B23" s="7"/>
    </row>
    <row r="24" spans="1:8">
      <c r="B24" s="7"/>
    </row>
    <row r="25" spans="1:8">
      <c r="B25" s="7"/>
    </row>
    <row r="26" spans="1:8">
      <c r="B26" s="7"/>
    </row>
    <row r="27" spans="1:8" ht="15.75">
      <c r="B27" s="223"/>
      <c r="H27" s="223"/>
    </row>
    <row r="28" spans="1:8">
      <c r="B28" s="7"/>
    </row>
    <row r="29" spans="1:8">
      <c r="B29" s="7"/>
    </row>
    <row r="30" spans="1:8">
      <c r="B30" s="7"/>
    </row>
    <row r="31" spans="1:8">
      <c r="B31" s="7"/>
    </row>
    <row r="40" spans="2:2">
      <c r="B40" s="10"/>
    </row>
  </sheetData>
  <mergeCells count="14">
    <mergeCell ref="F2:H2"/>
    <mergeCell ref="F1:H1"/>
    <mergeCell ref="F3:H4"/>
    <mergeCell ref="A21:B21"/>
    <mergeCell ref="A22:B22"/>
    <mergeCell ref="A8:H8"/>
    <mergeCell ref="A9:H9"/>
    <mergeCell ref="A12:A13"/>
    <mergeCell ref="B12:B13"/>
    <mergeCell ref="C12:E12"/>
    <mergeCell ref="F12:H12"/>
    <mergeCell ref="B15:H15"/>
    <mergeCell ref="B17:H17"/>
    <mergeCell ref="F6:H7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opLeftCell="A4" zoomScaleSheetLayoutView="100" workbookViewId="0">
      <selection activeCell="B81" sqref="B81:B82"/>
    </sheetView>
  </sheetViews>
  <sheetFormatPr defaultRowHeight="15.75"/>
  <cols>
    <col min="1" max="1" width="6.42578125" style="255" customWidth="1"/>
    <col min="2" max="2" width="52.42578125" style="255" customWidth="1"/>
    <col min="3" max="3" width="17.85546875" style="258" customWidth="1"/>
    <col min="4" max="4" width="5.42578125" style="258" customWidth="1"/>
    <col min="5" max="5" width="7.140625" style="258" customWidth="1"/>
    <col min="6" max="6" width="11" style="258" customWidth="1"/>
    <col min="7" max="7" width="5.140625" style="258" customWidth="1"/>
    <col min="8" max="8" width="14.7109375" style="255" customWidth="1"/>
    <col min="9" max="9" width="12.85546875" style="255" customWidth="1"/>
    <col min="10" max="10" width="13" style="255" customWidth="1"/>
    <col min="11" max="11" width="14.140625" style="255" customWidth="1"/>
    <col min="12" max="16384" width="9.140625" style="255"/>
  </cols>
  <sheetData>
    <row r="1" spans="1:11" hidden="1">
      <c r="C1" s="302" t="s">
        <v>285</v>
      </c>
      <c r="D1" s="302"/>
      <c r="E1" s="302"/>
      <c r="F1" s="302"/>
      <c r="G1" s="302"/>
    </row>
    <row r="2" spans="1:11" ht="18" hidden="1" customHeight="1">
      <c r="C2" s="407" t="s">
        <v>283</v>
      </c>
      <c r="D2" s="407"/>
      <c r="E2" s="407"/>
      <c r="F2" s="407"/>
      <c r="G2" s="407"/>
      <c r="H2" s="407"/>
      <c r="I2" s="407"/>
    </row>
    <row r="3" spans="1:11" ht="33.75" hidden="1" customHeight="1">
      <c r="C3" s="407" t="s">
        <v>287</v>
      </c>
      <c r="D3" s="407"/>
      <c r="E3" s="407"/>
      <c r="F3" s="407"/>
      <c r="G3" s="407"/>
      <c r="H3" s="407"/>
      <c r="I3" s="407"/>
      <c r="J3" s="407"/>
    </row>
    <row r="4" spans="1:11" ht="15" customHeight="1">
      <c r="H4" s="407" t="s">
        <v>331</v>
      </c>
      <c r="I4" s="407"/>
      <c r="J4" s="407"/>
    </row>
    <row r="5" spans="1:11" ht="36.75" customHeight="1">
      <c r="H5" s="407"/>
      <c r="I5" s="407"/>
      <c r="J5" s="407"/>
    </row>
    <row r="8" spans="1:11">
      <c r="A8" s="441" t="s">
        <v>260</v>
      </c>
      <c r="B8" s="441"/>
      <c r="C8" s="441"/>
      <c r="D8" s="441"/>
      <c r="E8" s="441"/>
      <c r="F8" s="441"/>
      <c r="G8" s="441"/>
      <c r="H8" s="441"/>
      <c r="I8" s="441"/>
      <c r="J8" s="441"/>
    </row>
    <row r="9" spans="1:11">
      <c r="A9" s="442" t="s">
        <v>261</v>
      </c>
      <c r="B9" s="442"/>
      <c r="C9" s="442"/>
      <c r="D9" s="442"/>
      <c r="E9" s="442"/>
      <c r="F9" s="442"/>
      <c r="G9" s="442"/>
      <c r="H9" s="442"/>
      <c r="I9" s="442"/>
      <c r="J9" s="442"/>
    </row>
    <row r="11" spans="1:11" s="329" customFormat="1" ht="12.75">
      <c r="A11" s="429" t="s">
        <v>1</v>
      </c>
      <c r="B11" s="448" t="s">
        <v>234</v>
      </c>
      <c r="C11" s="429" t="s">
        <v>205</v>
      </c>
      <c r="D11" s="440" t="s">
        <v>293</v>
      </c>
      <c r="E11" s="440"/>
      <c r="F11" s="440"/>
      <c r="G11" s="440"/>
      <c r="H11" s="439" t="s">
        <v>257</v>
      </c>
      <c r="I11" s="439"/>
      <c r="J11" s="439"/>
      <c r="K11" s="439"/>
    </row>
    <row r="12" spans="1:11" s="329" customFormat="1" ht="45" customHeight="1">
      <c r="A12" s="431"/>
      <c r="B12" s="449"/>
      <c r="C12" s="431"/>
      <c r="D12" s="330" t="s">
        <v>294</v>
      </c>
      <c r="E12" s="330" t="s">
        <v>295</v>
      </c>
      <c r="F12" s="330" t="s">
        <v>296</v>
      </c>
      <c r="G12" s="330" t="s">
        <v>297</v>
      </c>
      <c r="H12" s="331" t="s">
        <v>289</v>
      </c>
      <c r="I12" s="331" t="s">
        <v>290</v>
      </c>
      <c r="J12" s="331" t="s">
        <v>291</v>
      </c>
      <c r="K12" s="332" t="s">
        <v>292</v>
      </c>
    </row>
    <row r="13" spans="1:11" ht="15.75" customHeight="1">
      <c r="A13" s="445">
        <v>1</v>
      </c>
      <c r="B13" s="448" t="s">
        <v>284</v>
      </c>
      <c r="C13" s="361" t="s">
        <v>298</v>
      </c>
      <c r="D13" s="363"/>
      <c r="E13" s="362"/>
      <c r="F13" s="362"/>
      <c r="G13" s="362"/>
      <c r="H13" s="350">
        <f>H15+H16+H17</f>
        <v>72834.578810000006</v>
      </c>
      <c r="I13" s="350">
        <f t="shared" ref="I13:J13" si="0">I15+I16+I17</f>
        <v>65429.600000000006</v>
      </c>
      <c r="J13" s="350">
        <f t="shared" si="0"/>
        <v>65429.600000000006</v>
      </c>
      <c r="K13" s="350">
        <f>SUM(H13:J13)</f>
        <v>203693.77881000002</v>
      </c>
    </row>
    <row r="14" spans="1:11" ht="76.5">
      <c r="A14" s="446"/>
      <c r="B14" s="463"/>
      <c r="C14" s="330" t="s">
        <v>299</v>
      </c>
      <c r="D14" s="344"/>
      <c r="E14" s="345"/>
      <c r="F14" s="345"/>
      <c r="G14" s="345"/>
      <c r="H14" s="349"/>
      <c r="I14" s="349"/>
      <c r="J14" s="349"/>
      <c r="K14" s="349"/>
    </row>
    <row r="15" spans="1:11" ht="25.5">
      <c r="A15" s="446"/>
      <c r="B15" s="463"/>
      <c r="C15" s="330" t="s">
        <v>206</v>
      </c>
      <c r="D15" s="344"/>
      <c r="E15" s="345"/>
      <c r="F15" s="345"/>
      <c r="G15" s="345"/>
      <c r="H15" s="349">
        <f>H20+H67+H22+H21+H23+H24</f>
        <v>37121.247920000002</v>
      </c>
      <c r="I15" s="349">
        <f t="shared" ref="I15:J15" si="1">I20+I67+I22+I21+I23+I24</f>
        <v>35163.200000000004</v>
      </c>
      <c r="J15" s="349">
        <f t="shared" si="1"/>
        <v>35163.200000000004</v>
      </c>
      <c r="K15" s="349">
        <f t="shared" ref="K15:K80" si="2">SUM(H15:J15)</f>
        <v>107447.64792000002</v>
      </c>
    </row>
    <row r="16" spans="1:11" ht="38.25">
      <c r="A16" s="446"/>
      <c r="B16" s="463"/>
      <c r="C16" s="330" t="s">
        <v>278</v>
      </c>
      <c r="D16" s="344"/>
      <c r="E16" s="345"/>
      <c r="F16" s="345"/>
      <c r="G16" s="345"/>
      <c r="H16" s="349">
        <f>H68+H25+H26+H27</f>
        <v>35713.330889999997</v>
      </c>
      <c r="I16" s="349">
        <f t="shared" ref="I16:J16" si="3">I68+I25+I26+I27</f>
        <v>30266.399999999998</v>
      </c>
      <c r="J16" s="349">
        <f t="shared" si="3"/>
        <v>30266.399999999998</v>
      </c>
      <c r="K16" s="349">
        <f>SUM(H16:J16)</f>
        <v>96246.130889999986</v>
      </c>
    </row>
    <row r="17" spans="1:11" ht="25.5">
      <c r="A17" s="447"/>
      <c r="B17" s="449"/>
      <c r="C17" s="352" t="s">
        <v>311</v>
      </c>
      <c r="D17" s="344"/>
      <c r="E17" s="345"/>
      <c r="F17" s="345"/>
      <c r="G17" s="345"/>
      <c r="H17" s="349">
        <f>H28</f>
        <v>0</v>
      </c>
      <c r="I17" s="349">
        <f t="shared" ref="I17:J17" si="4">I28</f>
        <v>0</v>
      </c>
      <c r="J17" s="349">
        <f t="shared" si="4"/>
        <v>0</v>
      </c>
      <c r="K17" s="349">
        <f t="shared" si="2"/>
        <v>0</v>
      </c>
    </row>
    <row r="18" spans="1:11" ht="15.75" customHeight="1">
      <c r="A18" s="445">
        <v>2</v>
      </c>
      <c r="B18" s="448" t="s">
        <v>207</v>
      </c>
      <c r="C18" s="361" t="s">
        <v>23</v>
      </c>
      <c r="D18" s="346"/>
      <c r="E18" s="345"/>
      <c r="F18" s="345"/>
      <c r="G18" s="345"/>
      <c r="H18" s="350">
        <f>H20+H25+H22+H28+H21+H23+H24+H26+H27</f>
        <v>8572</v>
      </c>
      <c r="I18" s="350">
        <f t="shared" ref="I18:J18" si="5">I20+I25+I22+I28+I21+I23+I24</f>
        <v>900</v>
      </c>
      <c r="J18" s="350">
        <f t="shared" si="5"/>
        <v>900</v>
      </c>
      <c r="K18" s="350">
        <f t="shared" si="2"/>
        <v>10372</v>
      </c>
    </row>
    <row r="19" spans="1:11" ht="76.5">
      <c r="A19" s="446"/>
      <c r="B19" s="463"/>
      <c r="C19" s="330" t="s">
        <v>299</v>
      </c>
      <c r="D19" s="346"/>
      <c r="E19" s="345"/>
      <c r="F19" s="345"/>
      <c r="G19" s="345"/>
      <c r="H19" s="350"/>
      <c r="I19" s="350"/>
      <c r="J19" s="350"/>
      <c r="K19" s="349">
        <f t="shared" si="2"/>
        <v>0</v>
      </c>
    </row>
    <row r="20" spans="1:11" ht="15.75" customHeight="1">
      <c r="A20" s="446"/>
      <c r="B20" s="463"/>
      <c r="C20" s="429" t="s">
        <v>208</v>
      </c>
      <c r="D20" s="345" t="s">
        <v>302</v>
      </c>
      <c r="E20" s="345" t="s">
        <v>300</v>
      </c>
      <c r="F20" s="345" t="s">
        <v>310</v>
      </c>
      <c r="G20" s="345" t="s">
        <v>306</v>
      </c>
      <c r="H20" s="349">
        <f>H42+H59</f>
        <v>1917</v>
      </c>
      <c r="I20" s="349">
        <f t="shared" ref="I20:J20" si="6">I42+I59</f>
        <v>0</v>
      </c>
      <c r="J20" s="349">
        <f t="shared" si="6"/>
        <v>0</v>
      </c>
      <c r="K20" s="349">
        <f t="shared" si="2"/>
        <v>1917</v>
      </c>
    </row>
    <row r="21" spans="1:11">
      <c r="A21" s="446"/>
      <c r="B21" s="463"/>
      <c r="C21" s="430"/>
      <c r="D21" s="345" t="s">
        <v>302</v>
      </c>
      <c r="E21" s="345" t="s">
        <v>300</v>
      </c>
      <c r="F21" s="345" t="s">
        <v>310</v>
      </c>
      <c r="G21" s="345" t="s">
        <v>303</v>
      </c>
      <c r="H21" s="349">
        <f>H60</f>
        <v>175</v>
      </c>
      <c r="I21" s="349">
        <f t="shared" ref="I21:J21" si="7">I60</f>
        <v>0</v>
      </c>
      <c r="J21" s="349">
        <f t="shared" si="7"/>
        <v>0</v>
      </c>
      <c r="K21" s="349">
        <f t="shared" si="2"/>
        <v>175</v>
      </c>
    </row>
    <row r="22" spans="1:11">
      <c r="A22" s="446"/>
      <c r="B22" s="463"/>
      <c r="C22" s="430"/>
      <c r="D22" s="345" t="s">
        <v>302</v>
      </c>
      <c r="E22" s="345" t="s">
        <v>300</v>
      </c>
      <c r="F22" s="345" t="s">
        <v>301</v>
      </c>
      <c r="G22" s="345" t="s">
        <v>303</v>
      </c>
      <c r="H22" s="349">
        <f>H34+H54+H55+H43+H30+H36+H38+H45+H48+H50+H51+H52</f>
        <v>285.89999999999998</v>
      </c>
      <c r="I22" s="349">
        <f t="shared" ref="I22:J22" si="8">I34+I54+I55+I43</f>
        <v>765.9</v>
      </c>
      <c r="J22" s="349">
        <f t="shared" si="8"/>
        <v>765.9</v>
      </c>
      <c r="K22" s="349">
        <f t="shared" si="2"/>
        <v>1817.6999999999998</v>
      </c>
    </row>
    <row r="23" spans="1:11">
      <c r="A23" s="446"/>
      <c r="B23" s="463"/>
      <c r="C23" s="430"/>
      <c r="D23" s="345" t="s">
        <v>302</v>
      </c>
      <c r="E23" s="345" t="s">
        <v>300</v>
      </c>
      <c r="F23" s="345" t="s">
        <v>323</v>
      </c>
      <c r="G23" s="345" t="s">
        <v>303</v>
      </c>
      <c r="H23" s="349">
        <f>H63</f>
        <v>5</v>
      </c>
      <c r="I23" s="349">
        <f t="shared" ref="I23:J23" si="9">I63</f>
        <v>0</v>
      </c>
      <c r="J23" s="349">
        <f t="shared" si="9"/>
        <v>0</v>
      </c>
      <c r="K23" s="349">
        <f t="shared" si="2"/>
        <v>5</v>
      </c>
    </row>
    <row r="24" spans="1:11">
      <c r="A24" s="446"/>
      <c r="B24" s="463"/>
      <c r="C24" s="431"/>
      <c r="D24" s="345" t="s">
        <v>302</v>
      </c>
      <c r="E24" s="345" t="s">
        <v>300</v>
      </c>
      <c r="F24" s="345" t="s">
        <v>324</v>
      </c>
      <c r="G24" s="345" t="s">
        <v>303</v>
      </c>
      <c r="H24" s="349">
        <f>H64</f>
        <v>500</v>
      </c>
      <c r="I24" s="349">
        <f t="shared" ref="I24:J24" si="10">I64</f>
        <v>0</v>
      </c>
      <c r="J24" s="349">
        <f t="shared" si="10"/>
        <v>0</v>
      </c>
      <c r="K24" s="349">
        <f t="shared" si="2"/>
        <v>500</v>
      </c>
    </row>
    <row r="25" spans="1:11" ht="38.25" customHeight="1">
      <c r="A25" s="446"/>
      <c r="B25" s="463"/>
      <c r="C25" s="429" t="s">
        <v>278</v>
      </c>
      <c r="D25" s="345" t="s">
        <v>302</v>
      </c>
      <c r="E25" s="345" t="s">
        <v>300</v>
      </c>
      <c r="F25" s="345" t="s">
        <v>301</v>
      </c>
      <c r="G25" s="345" t="s">
        <v>303</v>
      </c>
      <c r="H25" s="349">
        <f>H31+H33+H39+H44+H46+H47</f>
        <v>134.1</v>
      </c>
      <c r="I25" s="349">
        <f>I31+I33+I39+I44+I46+I47</f>
        <v>134.1</v>
      </c>
      <c r="J25" s="349">
        <f>J31+J33+J39+J44+J46+J47</f>
        <v>134.1</v>
      </c>
      <c r="K25" s="349">
        <f t="shared" si="2"/>
        <v>402.29999999999995</v>
      </c>
    </row>
    <row r="26" spans="1:11">
      <c r="A26" s="446"/>
      <c r="B26" s="463"/>
      <c r="C26" s="430"/>
      <c r="D26" s="342" t="s">
        <v>302</v>
      </c>
      <c r="E26" s="373" t="s">
        <v>300</v>
      </c>
      <c r="F26" s="373" t="s">
        <v>314</v>
      </c>
      <c r="G26" s="373" t="s">
        <v>303</v>
      </c>
      <c r="H26" s="349">
        <f>H61</f>
        <v>5500</v>
      </c>
      <c r="I26" s="349">
        <f t="shared" ref="I26:J26" si="11">I61</f>
        <v>0</v>
      </c>
      <c r="J26" s="349">
        <f t="shared" si="11"/>
        <v>0</v>
      </c>
      <c r="K26" s="349">
        <f t="shared" si="2"/>
        <v>5500</v>
      </c>
    </row>
    <row r="27" spans="1:11">
      <c r="A27" s="446"/>
      <c r="B27" s="463"/>
      <c r="C27" s="431"/>
      <c r="D27" s="342" t="s">
        <v>302</v>
      </c>
      <c r="E27" s="373" t="s">
        <v>300</v>
      </c>
      <c r="F27" s="373" t="s">
        <v>315</v>
      </c>
      <c r="G27" s="373" t="s">
        <v>303</v>
      </c>
      <c r="H27" s="349">
        <f>H62</f>
        <v>55</v>
      </c>
      <c r="I27" s="349">
        <f t="shared" ref="I27:J27" si="12">I62</f>
        <v>0</v>
      </c>
      <c r="J27" s="349">
        <f t="shared" si="12"/>
        <v>0</v>
      </c>
      <c r="K27" s="349">
        <f t="shared" si="2"/>
        <v>55</v>
      </c>
    </row>
    <row r="28" spans="1:11" ht="25.5">
      <c r="A28" s="447"/>
      <c r="B28" s="449"/>
      <c r="C28" s="351" t="s">
        <v>311</v>
      </c>
      <c r="D28" s="345" t="s">
        <v>302</v>
      </c>
      <c r="E28" s="345" t="s">
        <v>300</v>
      </c>
      <c r="F28" s="345" t="s">
        <v>301</v>
      </c>
      <c r="G28" s="345" t="s">
        <v>312</v>
      </c>
      <c r="H28" s="349">
        <f>H32+H37+H49+H41</f>
        <v>0</v>
      </c>
      <c r="I28" s="349">
        <f t="shared" ref="I28:J28" si="13">I32+I37+I49+I41</f>
        <v>0</v>
      </c>
      <c r="J28" s="349">
        <f t="shared" si="13"/>
        <v>0</v>
      </c>
      <c r="K28" s="349">
        <f t="shared" si="2"/>
        <v>0</v>
      </c>
    </row>
    <row r="29" spans="1:11">
      <c r="A29" s="333"/>
      <c r="B29" s="334" t="s">
        <v>209</v>
      </c>
      <c r="C29" s="330"/>
      <c r="D29" s="345"/>
      <c r="E29" s="345"/>
      <c r="F29" s="345"/>
      <c r="G29" s="345"/>
      <c r="H29" s="349"/>
      <c r="I29" s="349"/>
      <c r="J29" s="349"/>
      <c r="K29" s="349">
        <f t="shared" si="2"/>
        <v>0</v>
      </c>
    </row>
    <row r="30" spans="1:11" ht="15.75" customHeight="1">
      <c r="A30" s="354"/>
      <c r="B30" s="454" t="s">
        <v>210</v>
      </c>
      <c r="C30" s="330" t="s">
        <v>116</v>
      </c>
      <c r="D30" s="345" t="s">
        <v>302</v>
      </c>
      <c r="E30" s="345" t="s">
        <v>300</v>
      </c>
      <c r="F30" s="345" t="s">
        <v>301</v>
      </c>
      <c r="G30" s="345" t="s">
        <v>303</v>
      </c>
      <c r="H30" s="349">
        <f>82+13.658</f>
        <v>95.658000000000001</v>
      </c>
      <c r="I30" s="349"/>
      <c r="J30" s="349"/>
      <c r="K30" s="349">
        <f t="shared" si="2"/>
        <v>95.658000000000001</v>
      </c>
    </row>
    <row r="31" spans="1:11" ht="23.25" customHeight="1">
      <c r="A31" s="355"/>
      <c r="B31" s="464"/>
      <c r="C31" s="330" t="s">
        <v>118</v>
      </c>
      <c r="D31" s="345"/>
      <c r="E31" s="345"/>
      <c r="F31" s="345"/>
      <c r="G31" s="345"/>
      <c r="H31" s="349"/>
      <c r="I31" s="349"/>
      <c r="J31" s="349"/>
      <c r="K31" s="349">
        <f t="shared" si="2"/>
        <v>0</v>
      </c>
    </row>
    <row r="32" spans="1:11" ht="23.25" customHeight="1">
      <c r="A32" s="353"/>
      <c r="B32" s="455"/>
      <c r="C32" s="351" t="s">
        <v>311</v>
      </c>
      <c r="D32" s="345" t="s">
        <v>302</v>
      </c>
      <c r="E32" s="345" t="s">
        <v>300</v>
      </c>
      <c r="F32" s="345" t="s">
        <v>301</v>
      </c>
      <c r="G32" s="345" t="s">
        <v>312</v>
      </c>
      <c r="H32" s="349"/>
      <c r="I32" s="349"/>
      <c r="J32" s="349"/>
      <c r="K32" s="349">
        <f t="shared" si="2"/>
        <v>0</v>
      </c>
    </row>
    <row r="33" spans="1:11">
      <c r="A33" s="434"/>
      <c r="B33" s="461" t="s">
        <v>240</v>
      </c>
      <c r="C33" s="330" t="s">
        <v>118</v>
      </c>
      <c r="D33" s="345"/>
      <c r="E33" s="345"/>
      <c r="F33" s="345"/>
      <c r="G33" s="345"/>
      <c r="H33" s="349"/>
      <c r="I33" s="349"/>
      <c r="J33" s="349"/>
      <c r="K33" s="349">
        <f t="shared" si="2"/>
        <v>0</v>
      </c>
    </row>
    <row r="34" spans="1:11">
      <c r="A34" s="435"/>
      <c r="B34" s="462"/>
      <c r="C34" s="330" t="s">
        <v>116</v>
      </c>
      <c r="D34" s="345" t="s">
        <v>302</v>
      </c>
      <c r="E34" s="345" t="s">
        <v>300</v>
      </c>
      <c r="F34" s="345" t="s">
        <v>301</v>
      </c>
      <c r="G34" s="345" t="s">
        <v>303</v>
      </c>
      <c r="H34" s="349">
        <v>90</v>
      </c>
      <c r="I34" s="349">
        <v>90</v>
      </c>
      <c r="J34" s="349">
        <v>90</v>
      </c>
      <c r="K34" s="349">
        <f t="shared" si="2"/>
        <v>270</v>
      </c>
    </row>
    <row r="35" spans="1:11" ht="26.25">
      <c r="A35" s="335"/>
      <c r="B35" s="336" t="s">
        <v>211</v>
      </c>
      <c r="C35" s="330" t="s">
        <v>116</v>
      </c>
      <c r="D35" s="345"/>
      <c r="E35" s="345"/>
      <c r="F35" s="345"/>
      <c r="G35" s="345"/>
      <c r="H35" s="349"/>
      <c r="I35" s="349"/>
      <c r="J35" s="349"/>
      <c r="K35" s="349">
        <f t="shared" si="2"/>
        <v>0</v>
      </c>
    </row>
    <row r="36" spans="1:11">
      <c r="A36" s="434"/>
      <c r="B36" s="452" t="s">
        <v>212</v>
      </c>
      <c r="C36" s="330" t="s">
        <v>116</v>
      </c>
      <c r="D36" s="345" t="s">
        <v>302</v>
      </c>
      <c r="E36" s="345" t="s">
        <v>300</v>
      </c>
      <c r="F36" s="345" t="s">
        <v>301</v>
      </c>
      <c r="G36" s="345" t="s">
        <v>303</v>
      </c>
      <c r="H36" s="349">
        <f>18-13.658</f>
        <v>4.3420000000000005</v>
      </c>
      <c r="I36" s="349"/>
      <c r="J36" s="349"/>
      <c r="K36" s="349">
        <f t="shared" si="2"/>
        <v>4.3420000000000005</v>
      </c>
    </row>
    <row r="37" spans="1:11" ht="25.5">
      <c r="A37" s="435"/>
      <c r="B37" s="453"/>
      <c r="C37" s="351" t="s">
        <v>311</v>
      </c>
      <c r="D37" s="345" t="s">
        <v>302</v>
      </c>
      <c r="E37" s="345" t="s">
        <v>300</v>
      </c>
      <c r="F37" s="345" t="s">
        <v>301</v>
      </c>
      <c r="G37" s="345" t="s">
        <v>312</v>
      </c>
      <c r="H37" s="349"/>
      <c r="I37" s="349"/>
      <c r="J37" s="349"/>
      <c r="K37" s="349">
        <f t="shared" si="2"/>
        <v>0</v>
      </c>
    </row>
    <row r="38" spans="1:11">
      <c r="A38" s="434"/>
      <c r="B38" s="452" t="s">
        <v>213</v>
      </c>
      <c r="C38" s="330" t="s">
        <v>116</v>
      </c>
      <c r="D38" s="345"/>
      <c r="E38" s="345"/>
      <c r="F38" s="345"/>
      <c r="G38" s="345"/>
      <c r="H38" s="349"/>
      <c r="I38" s="349"/>
      <c r="J38" s="349"/>
      <c r="K38" s="349">
        <f t="shared" si="2"/>
        <v>0</v>
      </c>
    </row>
    <row r="39" spans="1:11">
      <c r="A39" s="435"/>
      <c r="B39" s="453"/>
      <c r="C39" s="330" t="s">
        <v>118</v>
      </c>
      <c r="D39" s="345" t="s">
        <v>302</v>
      </c>
      <c r="E39" s="345" t="s">
        <v>300</v>
      </c>
      <c r="F39" s="345" t="s">
        <v>301</v>
      </c>
      <c r="G39" s="345" t="s">
        <v>303</v>
      </c>
      <c r="H39" s="349">
        <f>134.1-80</f>
        <v>54.099999999999994</v>
      </c>
      <c r="I39" s="349">
        <v>134.1</v>
      </c>
      <c r="J39" s="349">
        <v>134.1</v>
      </c>
      <c r="K39" s="349">
        <f t="shared" si="2"/>
        <v>322.29999999999995</v>
      </c>
    </row>
    <row r="40" spans="1:11">
      <c r="A40" s="434"/>
      <c r="B40" s="454" t="s">
        <v>273</v>
      </c>
      <c r="C40" s="330" t="s">
        <v>274</v>
      </c>
      <c r="D40" s="345"/>
      <c r="E40" s="345"/>
      <c r="F40" s="345"/>
      <c r="G40" s="345"/>
      <c r="H40" s="349"/>
      <c r="I40" s="349"/>
      <c r="J40" s="349"/>
      <c r="K40" s="349">
        <f t="shared" si="2"/>
        <v>0</v>
      </c>
    </row>
    <row r="41" spans="1:11" ht="25.5">
      <c r="A41" s="435"/>
      <c r="B41" s="455"/>
      <c r="C41" s="351" t="s">
        <v>311</v>
      </c>
      <c r="D41" s="345" t="s">
        <v>302</v>
      </c>
      <c r="E41" s="345" t="s">
        <v>300</v>
      </c>
      <c r="F41" s="345" t="s">
        <v>301</v>
      </c>
      <c r="G41" s="345" t="s">
        <v>312</v>
      </c>
      <c r="H41" s="349"/>
      <c r="I41" s="349"/>
      <c r="J41" s="349"/>
      <c r="K41" s="349">
        <f t="shared" si="2"/>
        <v>0</v>
      </c>
    </row>
    <row r="42" spans="1:11" ht="39" customHeight="1">
      <c r="A42" s="335"/>
      <c r="B42" s="454" t="s">
        <v>214</v>
      </c>
      <c r="C42" s="429" t="s">
        <v>116</v>
      </c>
      <c r="D42" s="345" t="s">
        <v>302</v>
      </c>
      <c r="E42" s="345" t="s">
        <v>300</v>
      </c>
      <c r="F42" s="345" t="s">
        <v>310</v>
      </c>
      <c r="G42" s="345" t="s">
        <v>306</v>
      </c>
      <c r="H42" s="349">
        <v>625</v>
      </c>
      <c r="I42" s="349"/>
      <c r="J42" s="349"/>
      <c r="K42" s="349">
        <f t="shared" si="2"/>
        <v>625</v>
      </c>
    </row>
    <row r="43" spans="1:11">
      <c r="A43" s="335"/>
      <c r="B43" s="455"/>
      <c r="C43" s="431"/>
      <c r="D43" s="345" t="s">
        <v>302</v>
      </c>
      <c r="E43" s="345" t="s">
        <v>300</v>
      </c>
      <c r="F43" s="345" t="s">
        <v>301</v>
      </c>
      <c r="G43" s="345" t="s">
        <v>303</v>
      </c>
      <c r="H43" s="349"/>
      <c r="I43" s="349">
        <v>625</v>
      </c>
      <c r="J43" s="349">
        <v>625</v>
      </c>
      <c r="K43" s="349">
        <f t="shared" si="2"/>
        <v>1250</v>
      </c>
    </row>
    <row r="44" spans="1:11" ht="27.75" customHeight="1">
      <c r="A44" s="335"/>
      <c r="B44" s="336" t="s">
        <v>241</v>
      </c>
      <c r="C44" s="330" t="s">
        <v>118</v>
      </c>
      <c r="D44" s="345"/>
      <c r="E44" s="345"/>
      <c r="F44" s="345"/>
      <c r="G44" s="345"/>
      <c r="H44" s="349"/>
      <c r="I44" s="349"/>
      <c r="J44" s="349"/>
      <c r="K44" s="349">
        <f t="shared" si="2"/>
        <v>0</v>
      </c>
    </row>
    <row r="45" spans="1:11" ht="19.5" customHeight="1">
      <c r="A45" s="335"/>
      <c r="B45" s="452" t="s">
        <v>215</v>
      </c>
      <c r="C45" s="330" t="s">
        <v>116</v>
      </c>
      <c r="D45" s="345" t="s">
        <v>302</v>
      </c>
      <c r="E45" s="345" t="s">
        <v>300</v>
      </c>
      <c r="F45" s="345" t="s">
        <v>301</v>
      </c>
      <c r="G45" s="345" t="s">
        <v>303</v>
      </c>
      <c r="H45" s="349">
        <v>75</v>
      </c>
      <c r="I45" s="349"/>
      <c r="J45" s="349"/>
      <c r="K45" s="349">
        <f t="shared" si="2"/>
        <v>75</v>
      </c>
    </row>
    <row r="46" spans="1:11">
      <c r="A46" s="335"/>
      <c r="B46" s="453"/>
      <c r="C46" s="330" t="s">
        <v>118</v>
      </c>
      <c r="D46" s="345"/>
      <c r="E46" s="345"/>
      <c r="F46" s="345"/>
      <c r="G46" s="345"/>
      <c r="H46" s="349"/>
      <c r="I46" s="349"/>
      <c r="J46" s="349"/>
      <c r="K46" s="349">
        <f t="shared" si="2"/>
        <v>0</v>
      </c>
    </row>
    <row r="47" spans="1:11" ht="26.25">
      <c r="A47" s="335"/>
      <c r="B47" s="336" t="s">
        <v>216</v>
      </c>
      <c r="C47" s="330" t="s">
        <v>118</v>
      </c>
      <c r="D47" s="345" t="s">
        <v>302</v>
      </c>
      <c r="E47" s="345" t="s">
        <v>300</v>
      </c>
      <c r="F47" s="345" t="s">
        <v>301</v>
      </c>
      <c r="G47" s="345" t="s">
        <v>303</v>
      </c>
      <c r="H47" s="349">
        <v>80</v>
      </c>
      <c r="I47" s="349"/>
      <c r="J47" s="349"/>
      <c r="K47" s="349">
        <f t="shared" si="2"/>
        <v>80</v>
      </c>
    </row>
    <row r="48" spans="1:11">
      <c r="A48" s="434"/>
      <c r="B48" s="454" t="s">
        <v>217</v>
      </c>
      <c r="C48" s="330" t="s">
        <v>116</v>
      </c>
      <c r="D48" s="345" t="s">
        <v>302</v>
      </c>
      <c r="E48" s="345" t="s">
        <v>300</v>
      </c>
      <c r="F48" s="345" t="s">
        <v>301</v>
      </c>
      <c r="G48" s="345" t="s">
        <v>303</v>
      </c>
      <c r="H48" s="349"/>
      <c r="I48" s="349"/>
      <c r="J48" s="349"/>
      <c r="K48" s="349">
        <f t="shared" si="2"/>
        <v>0</v>
      </c>
    </row>
    <row r="49" spans="1:11" ht="25.5">
      <c r="A49" s="435"/>
      <c r="B49" s="455"/>
      <c r="C49" s="351" t="s">
        <v>311</v>
      </c>
      <c r="D49" s="345" t="s">
        <v>302</v>
      </c>
      <c r="E49" s="345" t="s">
        <v>300</v>
      </c>
      <c r="F49" s="345" t="s">
        <v>301</v>
      </c>
      <c r="G49" s="345" t="s">
        <v>312</v>
      </c>
      <c r="H49" s="349"/>
      <c r="I49" s="349"/>
      <c r="J49" s="349"/>
      <c r="K49" s="349">
        <f t="shared" si="2"/>
        <v>0</v>
      </c>
    </row>
    <row r="50" spans="1:11" ht="26.25">
      <c r="A50" s="337"/>
      <c r="B50" s="336" t="s">
        <v>218</v>
      </c>
      <c r="C50" s="338" t="s">
        <v>116</v>
      </c>
      <c r="D50" s="347"/>
      <c r="E50" s="347"/>
      <c r="F50" s="347"/>
      <c r="G50" s="347"/>
      <c r="H50" s="349"/>
      <c r="I50" s="349"/>
      <c r="J50" s="349"/>
      <c r="K50" s="349">
        <f t="shared" si="2"/>
        <v>0</v>
      </c>
    </row>
    <row r="51" spans="1:11" ht="26.25">
      <c r="A51" s="337"/>
      <c r="B51" s="336" t="s">
        <v>219</v>
      </c>
      <c r="C51" s="338" t="s">
        <v>116</v>
      </c>
      <c r="D51" s="347"/>
      <c r="E51" s="347"/>
      <c r="F51" s="347"/>
      <c r="G51" s="347"/>
      <c r="H51" s="349"/>
      <c r="I51" s="349"/>
      <c r="J51" s="349"/>
      <c r="K51" s="349">
        <f t="shared" si="2"/>
        <v>0</v>
      </c>
    </row>
    <row r="52" spans="1:11" ht="26.25">
      <c r="A52" s="337"/>
      <c r="B52" s="336" t="s">
        <v>239</v>
      </c>
      <c r="C52" s="338" t="s">
        <v>116</v>
      </c>
      <c r="D52" s="347"/>
      <c r="E52" s="347"/>
      <c r="F52" s="347"/>
      <c r="G52" s="347"/>
      <c r="H52" s="349"/>
      <c r="I52" s="349"/>
      <c r="J52" s="349"/>
      <c r="K52" s="349">
        <f t="shared" si="2"/>
        <v>0</v>
      </c>
    </row>
    <row r="53" spans="1:11">
      <c r="A53" s="337"/>
      <c r="B53" s="339" t="s">
        <v>220</v>
      </c>
      <c r="C53" s="338"/>
      <c r="D53" s="347"/>
      <c r="E53" s="347"/>
      <c r="F53" s="347"/>
      <c r="G53" s="347"/>
      <c r="H53" s="349"/>
      <c r="I53" s="349"/>
      <c r="J53" s="349"/>
      <c r="K53" s="349">
        <f t="shared" si="2"/>
        <v>0</v>
      </c>
    </row>
    <row r="54" spans="1:11" ht="77.25">
      <c r="A54" s="337"/>
      <c r="B54" s="336" t="s">
        <v>221</v>
      </c>
      <c r="C54" s="338" t="s">
        <v>116</v>
      </c>
      <c r="D54" s="345" t="s">
        <v>302</v>
      </c>
      <c r="E54" s="345" t="s">
        <v>300</v>
      </c>
      <c r="F54" s="345" t="s">
        <v>301</v>
      </c>
      <c r="G54" s="345" t="s">
        <v>303</v>
      </c>
      <c r="H54" s="349">
        <v>5</v>
      </c>
      <c r="I54" s="349">
        <v>5</v>
      </c>
      <c r="J54" s="349">
        <v>5</v>
      </c>
      <c r="K54" s="349">
        <f t="shared" si="2"/>
        <v>15</v>
      </c>
    </row>
    <row r="55" spans="1:11" ht="51.75">
      <c r="A55" s="337"/>
      <c r="B55" s="336" t="s">
        <v>222</v>
      </c>
      <c r="C55" s="338" t="s">
        <v>116</v>
      </c>
      <c r="D55" s="345" t="s">
        <v>302</v>
      </c>
      <c r="E55" s="345" t="s">
        <v>300</v>
      </c>
      <c r="F55" s="345" t="s">
        <v>301</v>
      </c>
      <c r="G55" s="345" t="s">
        <v>303</v>
      </c>
      <c r="H55" s="349">
        <f>45.9-25-5</f>
        <v>15.899999999999999</v>
      </c>
      <c r="I55" s="349">
        <v>45.9</v>
      </c>
      <c r="J55" s="349">
        <v>45.9</v>
      </c>
      <c r="K55" s="349">
        <f t="shared" si="2"/>
        <v>107.69999999999999</v>
      </c>
    </row>
    <row r="56" spans="1:11" ht="64.5">
      <c r="A56" s="337"/>
      <c r="B56" s="340" t="s">
        <v>223</v>
      </c>
      <c r="C56" s="338" t="s">
        <v>116</v>
      </c>
      <c r="D56" s="347"/>
      <c r="E56" s="347"/>
      <c r="F56" s="347"/>
      <c r="G56" s="347"/>
      <c r="H56" s="349"/>
      <c r="I56" s="349"/>
      <c r="J56" s="349"/>
      <c r="K56" s="349">
        <f t="shared" si="2"/>
        <v>0</v>
      </c>
    </row>
    <row r="57" spans="1:11" ht="115.5">
      <c r="A57" s="341"/>
      <c r="B57" s="342" t="s">
        <v>280</v>
      </c>
      <c r="C57" s="338" t="s">
        <v>116</v>
      </c>
      <c r="D57" s="347"/>
      <c r="E57" s="347"/>
      <c r="F57" s="347"/>
      <c r="G57" s="347"/>
      <c r="H57" s="349"/>
      <c r="I57" s="349"/>
      <c r="J57" s="349"/>
      <c r="K57" s="349">
        <f t="shared" si="2"/>
        <v>0</v>
      </c>
    </row>
    <row r="58" spans="1:11" ht="126.75" customHeight="1">
      <c r="A58" s="341"/>
      <c r="B58" s="342" t="s">
        <v>279</v>
      </c>
      <c r="C58" s="338" t="s">
        <v>116</v>
      </c>
      <c r="D58" s="347"/>
      <c r="E58" s="347"/>
      <c r="F58" s="347"/>
      <c r="G58" s="347"/>
      <c r="H58" s="349"/>
      <c r="I58" s="349"/>
      <c r="J58" s="349"/>
      <c r="K58" s="349">
        <f t="shared" si="2"/>
        <v>0</v>
      </c>
    </row>
    <row r="59" spans="1:11" ht="18.75" customHeight="1">
      <c r="A59" s="443"/>
      <c r="B59" s="459" t="s">
        <v>281</v>
      </c>
      <c r="C59" s="432" t="s">
        <v>116</v>
      </c>
      <c r="D59" s="342" t="s">
        <v>302</v>
      </c>
      <c r="E59" s="373" t="s">
        <v>300</v>
      </c>
      <c r="F59" s="373" t="s">
        <v>310</v>
      </c>
      <c r="G59" s="373" t="s">
        <v>306</v>
      </c>
      <c r="H59" s="357">
        <v>1292</v>
      </c>
      <c r="I59" s="357">
        <v>0</v>
      </c>
      <c r="J59" s="357">
        <v>0</v>
      </c>
      <c r="K59" s="357">
        <f t="shared" si="2"/>
        <v>1292</v>
      </c>
    </row>
    <row r="60" spans="1:11">
      <c r="A60" s="444"/>
      <c r="B60" s="460"/>
      <c r="C60" s="433"/>
      <c r="D60" s="342" t="s">
        <v>302</v>
      </c>
      <c r="E60" s="373" t="s">
        <v>300</v>
      </c>
      <c r="F60" s="373" t="s">
        <v>310</v>
      </c>
      <c r="G60" s="373" t="s">
        <v>303</v>
      </c>
      <c r="H60" s="357">
        <v>175</v>
      </c>
      <c r="I60" s="357">
        <v>0</v>
      </c>
      <c r="J60" s="357">
        <v>0</v>
      </c>
      <c r="K60" s="357">
        <f t="shared" si="2"/>
        <v>175</v>
      </c>
    </row>
    <row r="61" spans="1:11" ht="39">
      <c r="A61" s="358"/>
      <c r="B61" s="359" t="s">
        <v>313</v>
      </c>
      <c r="C61" s="356" t="s">
        <v>118</v>
      </c>
      <c r="D61" s="342" t="s">
        <v>302</v>
      </c>
      <c r="E61" s="373" t="s">
        <v>300</v>
      </c>
      <c r="F61" s="373" t="s">
        <v>314</v>
      </c>
      <c r="G61" s="373" t="s">
        <v>303</v>
      </c>
      <c r="H61" s="360">
        <v>5500</v>
      </c>
      <c r="I61" s="360"/>
      <c r="J61" s="360"/>
      <c r="K61" s="360">
        <f t="shared" si="2"/>
        <v>5500</v>
      </c>
    </row>
    <row r="62" spans="1:11" ht="43.5" customHeight="1">
      <c r="A62" s="358"/>
      <c r="B62" s="359" t="s">
        <v>316</v>
      </c>
      <c r="C62" s="356" t="s">
        <v>118</v>
      </c>
      <c r="D62" s="342" t="s">
        <v>302</v>
      </c>
      <c r="E62" s="373" t="s">
        <v>300</v>
      </c>
      <c r="F62" s="373" t="s">
        <v>315</v>
      </c>
      <c r="G62" s="373" t="s">
        <v>303</v>
      </c>
      <c r="H62" s="360">
        <v>55</v>
      </c>
      <c r="I62" s="360"/>
      <c r="J62" s="360"/>
      <c r="K62" s="360">
        <f t="shared" si="2"/>
        <v>55</v>
      </c>
    </row>
    <row r="63" spans="1:11" ht="43.5" customHeight="1">
      <c r="A63" s="358"/>
      <c r="B63" s="371" t="s">
        <v>325</v>
      </c>
      <c r="C63" s="432" t="s">
        <v>116</v>
      </c>
      <c r="D63" s="345" t="s">
        <v>302</v>
      </c>
      <c r="E63" s="345" t="s">
        <v>300</v>
      </c>
      <c r="F63" s="345" t="s">
        <v>323</v>
      </c>
      <c r="G63" s="375" t="s">
        <v>303</v>
      </c>
      <c r="H63" s="360">
        <v>5</v>
      </c>
      <c r="I63" s="360"/>
      <c r="J63" s="360"/>
      <c r="K63" s="360"/>
    </row>
    <row r="64" spans="1:11" ht="43.5" customHeight="1">
      <c r="A64" s="358"/>
      <c r="B64" s="371" t="s">
        <v>326</v>
      </c>
      <c r="C64" s="433"/>
      <c r="D64" s="345" t="s">
        <v>302</v>
      </c>
      <c r="E64" s="345" t="s">
        <v>300</v>
      </c>
      <c r="F64" s="345" t="s">
        <v>324</v>
      </c>
      <c r="G64" s="375" t="s">
        <v>303</v>
      </c>
      <c r="H64" s="360">
        <v>500</v>
      </c>
      <c r="I64" s="360"/>
      <c r="J64" s="360"/>
      <c r="K64" s="360"/>
    </row>
    <row r="65" spans="1:11">
      <c r="A65" s="436">
        <v>3</v>
      </c>
      <c r="B65" s="456" t="s">
        <v>224</v>
      </c>
      <c r="C65" s="361" t="s">
        <v>23</v>
      </c>
      <c r="D65" s="362"/>
      <c r="E65" s="362"/>
      <c r="F65" s="362"/>
      <c r="G65" s="362"/>
      <c r="H65" s="350">
        <f>H67+H68</f>
        <v>64262.578809999999</v>
      </c>
      <c r="I65" s="350">
        <f t="shared" ref="I65:J65" si="14">I67+I68</f>
        <v>64529.600000000006</v>
      </c>
      <c r="J65" s="350">
        <f t="shared" si="14"/>
        <v>64529.600000000006</v>
      </c>
      <c r="K65" s="350">
        <f>SUM(H65:J65)</f>
        <v>193321.77881000002</v>
      </c>
    </row>
    <row r="66" spans="1:11" ht="76.5">
      <c r="A66" s="437"/>
      <c r="B66" s="457"/>
      <c r="C66" s="330" t="s">
        <v>299</v>
      </c>
      <c r="D66" s="345"/>
      <c r="E66" s="345"/>
      <c r="F66" s="345"/>
      <c r="G66" s="345"/>
      <c r="H66" s="349">
        <f>H67+H68</f>
        <v>64262.578809999999</v>
      </c>
      <c r="I66" s="349">
        <f t="shared" ref="I66:J66" si="15">I67+I68</f>
        <v>64529.600000000006</v>
      </c>
      <c r="J66" s="349">
        <f t="shared" si="15"/>
        <v>64529.600000000006</v>
      </c>
      <c r="K66" s="349">
        <f t="shared" si="2"/>
        <v>193321.77881000002</v>
      </c>
    </row>
    <row r="67" spans="1:11" ht="25.5">
      <c r="A67" s="437"/>
      <c r="B67" s="457"/>
      <c r="C67" s="330" t="s">
        <v>206</v>
      </c>
      <c r="D67" s="345"/>
      <c r="E67" s="345"/>
      <c r="F67" s="345"/>
      <c r="G67" s="345"/>
      <c r="H67" s="349">
        <f>H69+H71+H79+H75+H81+H73+H77</f>
        <v>34238.34792</v>
      </c>
      <c r="I67" s="349">
        <f t="shared" ref="I67:J67" si="16">I69+I71+I79+I75+I81</f>
        <v>34397.300000000003</v>
      </c>
      <c r="J67" s="349">
        <f t="shared" si="16"/>
        <v>34397.300000000003</v>
      </c>
      <c r="K67" s="349">
        <f t="shared" si="2"/>
        <v>103032.94792000001</v>
      </c>
    </row>
    <row r="68" spans="1:11" ht="33" customHeight="1">
      <c r="A68" s="438"/>
      <c r="B68" s="458"/>
      <c r="C68" s="330" t="s">
        <v>278</v>
      </c>
      <c r="D68" s="345"/>
      <c r="E68" s="345"/>
      <c r="F68" s="345"/>
      <c r="G68" s="345"/>
      <c r="H68" s="349">
        <f>H70+H72+H80+H76+H82+H83+H74+H78</f>
        <v>30024.230889999999</v>
      </c>
      <c r="I68" s="349">
        <f t="shared" ref="I68:J68" si="17">I70+I72+I80+I76+I82+I83</f>
        <v>30132.3</v>
      </c>
      <c r="J68" s="349">
        <f t="shared" si="17"/>
        <v>30132.3</v>
      </c>
      <c r="K68" s="349">
        <f>SUM(H68:J68)</f>
        <v>90288.830889999997</v>
      </c>
    </row>
    <row r="69" spans="1:11" ht="29.25" customHeight="1">
      <c r="A69" s="337"/>
      <c r="B69" s="336" t="s">
        <v>309</v>
      </c>
      <c r="C69" s="338" t="s">
        <v>116</v>
      </c>
      <c r="D69" s="347" t="s">
        <v>302</v>
      </c>
      <c r="E69" s="347" t="s">
        <v>304</v>
      </c>
      <c r="F69" s="347" t="s">
        <v>305</v>
      </c>
      <c r="G69" s="347" t="s">
        <v>306</v>
      </c>
      <c r="H69" s="349">
        <v>32097.3</v>
      </c>
      <c r="I69" s="349">
        <v>33097.300000000003</v>
      </c>
      <c r="J69" s="349">
        <v>33097.300000000003</v>
      </c>
      <c r="K69" s="349">
        <f t="shared" si="2"/>
        <v>98291.900000000009</v>
      </c>
    </row>
    <row r="70" spans="1:11" ht="29.25" customHeight="1">
      <c r="A70" s="337"/>
      <c r="B70" s="343" t="s">
        <v>226</v>
      </c>
      <c r="C70" s="338" t="s">
        <v>118</v>
      </c>
      <c r="D70" s="347" t="s">
        <v>302</v>
      </c>
      <c r="E70" s="347" t="s">
        <v>304</v>
      </c>
      <c r="F70" s="347" t="s">
        <v>305</v>
      </c>
      <c r="G70" s="347" t="s">
        <v>306</v>
      </c>
      <c r="H70" s="349">
        <f>26832.3-55-105</f>
        <v>26672.3</v>
      </c>
      <c r="I70" s="349">
        <v>27832.3</v>
      </c>
      <c r="J70" s="349">
        <v>27832.3</v>
      </c>
      <c r="K70" s="349">
        <f t="shared" si="2"/>
        <v>82336.899999999994</v>
      </c>
    </row>
    <row r="71" spans="1:11" ht="17.25" customHeight="1">
      <c r="A71" s="434"/>
      <c r="B71" s="452" t="s">
        <v>227</v>
      </c>
      <c r="C71" s="338" t="s">
        <v>116</v>
      </c>
      <c r="D71" s="347" t="s">
        <v>317</v>
      </c>
      <c r="E71" s="347" t="s">
        <v>318</v>
      </c>
      <c r="F71" s="347" t="s">
        <v>319</v>
      </c>
      <c r="G71" s="347" t="s">
        <v>317</v>
      </c>
      <c r="H71" s="349">
        <v>800</v>
      </c>
      <c r="I71" s="349">
        <v>800</v>
      </c>
      <c r="J71" s="349">
        <v>800</v>
      </c>
      <c r="K71" s="349">
        <f t="shared" si="2"/>
        <v>2400</v>
      </c>
    </row>
    <row r="72" spans="1:11" ht="26.25" customHeight="1">
      <c r="A72" s="435"/>
      <c r="B72" s="453"/>
      <c r="C72" s="338" t="s">
        <v>118</v>
      </c>
      <c r="D72" s="347" t="s">
        <v>317</v>
      </c>
      <c r="E72" s="347" t="s">
        <v>318</v>
      </c>
      <c r="F72" s="347" t="s">
        <v>319</v>
      </c>
      <c r="G72" s="347" t="s">
        <v>317</v>
      </c>
      <c r="H72" s="349">
        <v>1800</v>
      </c>
      <c r="I72" s="349">
        <v>1800</v>
      </c>
      <c r="J72" s="349">
        <v>1800</v>
      </c>
      <c r="K72" s="349">
        <f t="shared" si="2"/>
        <v>5400</v>
      </c>
    </row>
    <row r="73" spans="1:11" ht="21" customHeight="1">
      <c r="A73" s="434"/>
      <c r="B73" s="452" t="s">
        <v>228</v>
      </c>
      <c r="C73" s="338" t="s">
        <v>116</v>
      </c>
      <c r="D73" s="347" t="s">
        <v>302</v>
      </c>
      <c r="E73" s="347" t="s">
        <v>304</v>
      </c>
      <c r="F73" s="347" t="s">
        <v>322</v>
      </c>
      <c r="G73" s="347" t="s">
        <v>306</v>
      </c>
      <c r="H73" s="349">
        <v>177.39012</v>
      </c>
      <c r="I73" s="349"/>
      <c r="J73" s="349"/>
      <c r="K73" s="349">
        <f t="shared" si="2"/>
        <v>177.39012</v>
      </c>
    </row>
    <row r="74" spans="1:11" ht="36.75" customHeight="1">
      <c r="A74" s="435"/>
      <c r="B74" s="453"/>
      <c r="C74" s="338" t="s">
        <v>118</v>
      </c>
      <c r="D74" s="347" t="s">
        <v>302</v>
      </c>
      <c r="E74" s="347" t="s">
        <v>304</v>
      </c>
      <c r="F74" s="347" t="s">
        <v>322</v>
      </c>
      <c r="G74" s="347" t="s">
        <v>306</v>
      </c>
      <c r="H74" s="349">
        <v>204.67089000000001</v>
      </c>
      <c r="I74" s="349"/>
      <c r="J74" s="349"/>
      <c r="K74" s="349">
        <f t="shared" si="2"/>
        <v>204.67089000000001</v>
      </c>
    </row>
    <row r="75" spans="1:11" ht="20.25" customHeight="1">
      <c r="A75" s="434"/>
      <c r="B75" s="452" t="s">
        <v>229</v>
      </c>
      <c r="C75" s="338" t="s">
        <v>116</v>
      </c>
      <c r="D75" s="347" t="s">
        <v>302</v>
      </c>
      <c r="E75" s="347" t="s">
        <v>304</v>
      </c>
      <c r="F75" s="347" t="s">
        <v>327</v>
      </c>
      <c r="G75" s="347" t="s">
        <v>306</v>
      </c>
      <c r="H75" s="349">
        <v>55.617800000000003</v>
      </c>
      <c r="I75" s="349"/>
      <c r="J75" s="349"/>
      <c r="K75" s="349">
        <f t="shared" si="2"/>
        <v>55.617800000000003</v>
      </c>
    </row>
    <row r="76" spans="1:11" ht="35.25" customHeight="1">
      <c r="A76" s="435"/>
      <c r="B76" s="453"/>
      <c r="C76" s="338" t="s">
        <v>118</v>
      </c>
      <c r="D76" s="347"/>
      <c r="E76" s="347"/>
      <c r="F76" s="347"/>
      <c r="G76" s="347"/>
      <c r="H76" s="349"/>
      <c r="I76" s="349"/>
      <c r="J76" s="349"/>
      <c r="K76" s="349">
        <f t="shared" si="2"/>
        <v>0</v>
      </c>
    </row>
    <row r="77" spans="1:11">
      <c r="A77" s="353"/>
      <c r="B77" s="454" t="s">
        <v>329</v>
      </c>
      <c r="C77" s="372" t="s">
        <v>116</v>
      </c>
      <c r="D77" s="347" t="s">
        <v>302</v>
      </c>
      <c r="E77" s="347" t="s">
        <v>304</v>
      </c>
      <c r="F77" s="347" t="s">
        <v>328</v>
      </c>
      <c r="G77" s="347" t="s">
        <v>306</v>
      </c>
      <c r="H77" s="349">
        <v>608.04</v>
      </c>
      <c r="I77" s="349"/>
      <c r="J77" s="349"/>
      <c r="K77" s="349">
        <f t="shared" si="2"/>
        <v>608.04</v>
      </c>
    </row>
    <row r="78" spans="1:11">
      <c r="A78" s="353"/>
      <c r="B78" s="455"/>
      <c r="C78" s="372" t="s">
        <v>118</v>
      </c>
      <c r="D78" s="347" t="s">
        <v>302</v>
      </c>
      <c r="E78" s="347" t="s">
        <v>304</v>
      </c>
      <c r="F78" s="347" t="s">
        <v>328</v>
      </c>
      <c r="G78" s="347" t="s">
        <v>306</v>
      </c>
      <c r="H78" s="349">
        <v>742.26</v>
      </c>
      <c r="I78" s="349"/>
      <c r="J78" s="349"/>
      <c r="K78" s="349">
        <f t="shared" si="2"/>
        <v>742.26</v>
      </c>
    </row>
    <row r="79" spans="1:11">
      <c r="A79" s="434"/>
      <c r="B79" s="450" t="s">
        <v>230</v>
      </c>
      <c r="C79" s="338" t="s">
        <v>116</v>
      </c>
      <c r="D79" s="347" t="s">
        <v>302</v>
      </c>
      <c r="E79" s="347" t="s">
        <v>307</v>
      </c>
      <c r="F79" s="347" t="s">
        <v>308</v>
      </c>
      <c r="G79" s="347" t="s">
        <v>306</v>
      </c>
      <c r="H79" s="349">
        <v>500</v>
      </c>
      <c r="I79" s="349">
        <v>500</v>
      </c>
      <c r="J79" s="349">
        <v>500</v>
      </c>
      <c r="K79" s="349">
        <f t="shared" si="2"/>
        <v>1500</v>
      </c>
    </row>
    <row r="80" spans="1:11" ht="23.25" customHeight="1">
      <c r="A80" s="435"/>
      <c r="B80" s="451"/>
      <c r="C80" s="338" t="s">
        <v>118</v>
      </c>
      <c r="D80" s="347" t="s">
        <v>302</v>
      </c>
      <c r="E80" s="347" t="s">
        <v>307</v>
      </c>
      <c r="F80" s="347" t="s">
        <v>308</v>
      </c>
      <c r="G80" s="347" t="s">
        <v>306</v>
      </c>
      <c r="H80" s="349">
        <v>500</v>
      </c>
      <c r="I80" s="349">
        <v>500</v>
      </c>
      <c r="J80" s="349">
        <v>500</v>
      </c>
      <c r="K80" s="349">
        <f t="shared" si="2"/>
        <v>1500</v>
      </c>
    </row>
    <row r="81" spans="1:11" ht="59.25" customHeight="1">
      <c r="A81" s="434"/>
      <c r="B81" s="452" t="s">
        <v>235</v>
      </c>
      <c r="C81" s="338" t="s">
        <v>233</v>
      </c>
      <c r="D81" s="347"/>
      <c r="E81" s="347"/>
      <c r="F81" s="347"/>
      <c r="G81" s="347"/>
      <c r="H81" s="349"/>
      <c r="I81" s="349"/>
      <c r="J81" s="349"/>
      <c r="K81" s="349"/>
    </row>
    <row r="82" spans="1:11" ht="51" customHeight="1">
      <c r="A82" s="435"/>
      <c r="B82" s="453"/>
      <c r="C82" s="338" t="s">
        <v>118</v>
      </c>
      <c r="D82" s="347"/>
      <c r="E82" s="347"/>
      <c r="F82" s="347"/>
      <c r="G82" s="347"/>
      <c r="H82" s="349"/>
      <c r="I82" s="349"/>
      <c r="J82" s="349"/>
      <c r="K82" s="349"/>
    </row>
    <row r="83" spans="1:11" ht="40.5" customHeight="1">
      <c r="A83" s="367"/>
      <c r="B83" s="336" t="s">
        <v>242</v>
      </c>
      <c r="C83" s="366" t="s">
        <v>118</v>
      </c>
      <c r="D83" s="347" t="s">
        <v>302</v>
      </c>
      <c r="E83" s="347" t="s">
        <v>304</v>
      </c>
      <c r="F83" s="347" t="s">
        <v>305</v>
      </c>
      <c r="G83" s="347" t="s">
        <v>303</v>
      </c>
      <c r="H83" s="349">
        <v>105</v>
      </c>
      <c r="I83" s="349"/>
      <c r="J83" s="349"/>
      <c r="K83" s="349">
        <f t="shared" ref="K83" si="18">SUM(H83:J83)</f>
        <v>105</v>
      </c>
    </row>
    <row r="84" spans="1:11" ht="22.5" customHeight="1">
      <c r="B84" s="256" t="s">
        <v>320</v>
      </c>
      <c r="H84" s="348"/>
      <c r="I84" s="348"/>
      <c r="J84" s="348"/>
      <c r="K84" s="348"/>
    </row>
    <row r="85" spans="1:11" ht="12.75" customHeight="1">
      <c r="B85" s="256" t="s">
        <v>199</v>
      </c>
      <c r="H85" s="303" t="s">
        <v>321</v>
      </c>
    </row>
    <row r="86" spans="1:11" hidden="1"/>
    <row r="88" spans="1:11">
      <c r="H88" s="377"/>
    </row>
  </sheetData>
  <mergeCells count="47">
    <mergeCell ref="A79:A80"/>
    <mergeCell ref="A81:A82"/>
    <mergeCell ref="C11:C12"/>
    <mergeCell ref="A33:A34"/>
    <mergeCell ref="B33:B34"/>
    <mergeCell ref="C59:C60"/>
    <mergeCell ref="B18:B28"/>
    <mergeCell ref="B13:B17"/>
    <mergeCell ref="A48:A49"/>
    <mergeCell ref="B48:B49"/>
    <mergeCell ref="A18:A28"/>
    <mergeCell ref="B30:B32"/>
    <mergeCell ref="B36:B37"/>
    <mergeCell ref="A36:A37"/>
    <mergeCell ref="A40:A41"/>
    <mergeCell ref="B40:B41"/>
    <mergeCell ref="B79:B80"/>
    <mergeCell ref="B81:B82"/>
    <mergeCell ref="B38:B39"/>
    <mergeCell ref="B45:B46"/>
    <mergeCell ref="B71:B72"/>
    <mergeCell ref="B73:B74"/>
    <mergeCell ref="B77:B78"/>
    <mergeCell ref="B65:B68"/>
    <mergeCell ref="B59:B60"/>
    <mergeCell ref="B42:B43"/>
    <mergeCell ref="B75:B76"/>
    <mergeCell ref="A71:A72"/>
    <mergeCell ref="A73:A74"/>
    <mergeCell ref="A75:A76"/>
    <mergeCell ref="C42:C43"/>
    <mergeCell ref="C20:C24"/>
    <mergeCell ref="A65:A68"/>
    <mergeCell ref="A38:A39"/>
    <mergeCell ref="A59:A60"/>
    <mergeCell ref="H4:J5"/>
    <mergeCell ref="C25:C27"/>
    <mergeCell ref="C63:C64"/>
    <mergeCell ref="C2:I2"/>
    <mergeCell ref="C3:J3"/>
    <mergeCell ref="H11:K11"/>
    <mergeCell ref="D11:G11"/>
    <mergeCell ref="A8:J8"/>
    <mergeCell ref="A9:J9"/>
    <mergeCell ref="A13:A17"/>
    <mergeCell ref="A11:A12"/>
    <mergeCell ref="B11:B12"/>
  </mergeCells>
  <pageMargins left="0.43307086614173229" right="0.31496062992125984" top="0.51181102362204722" bottom="0.23622047244094491" header="0.31496062992125984" footer="0.23622047244094491"/>
  <pageSetup paperSize="9" scale="89" fitToHeight="0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6"/>
      <c r="B1" s="408"/>
      <c r="C1" s="408"/>
      <c r="D1" s="236"/>
      <c r="E1" s="236"/>
      <c r="F1" s="407" t="s">
        <v>262</v>
      </c>
      <c r="G1" s="407"/>
    </row>
    <row r="2" spans="1:9" ht="15" customHeight="1">
      <c r="A2" s="236"/>
      <c r="B2" s="267"/>
      <c r="C2" s="267"/>
      <c r="D2" s="236"/>
      <c r="E2" s="236"/>
      <c r="F2" s="407" t="s">
        <v>283</v>
      </c>
      <c r="G2" s="407"/>
      <c r="H2" s="407"/>
      <c r="I2" s="407"/>
    </row>
    <row r="3" spans="1:9" ht="49.5" customHeight="1">
      <c r="A3" s="236"/>
      <c r="B3" s="267"/>
      <c r="C3" s="267"/>
      <c r="D3" s="236"/>
      <c r="E3" s="236"/>
      <c r="F3" s="407" t="s">
        <v>286</v>
      </c>
      <c r="G3" s="407"/>
      <c r="H3" s="4"/>
      <c r="I3" s="4"/>
    </row>
    <row r="4" spans="1:9" ht="15" customHeight="1">
      <c r="A4" s="236"/>
      <c r="B4" s="267"/>
      <c r="C4" s="267"/>
      <c r="D4" s="236"/>
      <c r="E4" s="236"/>
      <c r="F4" s="270"/>
      <c r="G4" s="270"/>
    </row>
    <row r="5" spans="1:9" ht="15" customHeight="1">
      <c r="A5" s="236"/>
      <c r="B5" s="267"/>
      <c r="C5" s="267"/>
      <c r="D5" s="236"/>
      <c r="E5" s="236"/>
      <c r="F5" s="270"/>
      <c r="G5" s="270"/>
    </row>
    <row r="6" spans="1:9" ht="15.75" customHeight="1">
      <c r="A6" s="419" t="s">
        <v>245</v>
      </c>
      <c r="B6" s="419"/>
      <c r="C6" s="419"/>
      <c r="D6" s="419"/>
      <c r="E6" s="419"/>
      <c r="F6" s="419"/>
      <c r="G6" s="419"/>
    </row>
    <row r="7" spans="1:9" ht="13.7" customHeight="1">
      <c r="A7" s="408" t="s">
        <v>263</v>
      </c>
      <c r="B7" s="408"/>
      <c r="C7" s="408"/>
      <c r="D7" s="408"/>
      <c r="E7" s="408"/>
      <c r="F7" s="408"/>
      <c r="G7" s="408"/>
    </row>
    <row r="8" spans="1:9" ht="15.75">
      <c r="A8" s="236"/>
      <c r="B8" s="236"/>
      <c r="C8" s="236"/>
      <c r="D8" s="236"/>
      <c r="E8" s="236"/>
      <c r="F8" s="236"/>
      <c r="G8" s="236"/>
    </row>
    <row r="9" spans="1:9" ht="15.75">
      <c r="A9" s="236"/>
      <c r="B9" s="236"/>
      <c r="C9" s="236"/>
      <c r="D9" s="236"/>
      <c r="E9" s="236"/>
      <c r="F9" s="236"/>
      <c r="G9" s="236" t="s">
        <v>7</v>
      </c>
    </row>
    <row r="10" spans="1:9" ht="43.5" customHeight="1">
      <c r="A10" s="418" t="s">
        <v>1</v>
      </c>
      <c r="B10" s="418" t="s">
        <v>22</v>
      </c>
      <c r="C10" s="409" t="s">
        <v>265</v>
      </c>
      <c r="D10" s="410"/>
      <c r="E10" s="410"/>
      <c r="F10" s="410"/>
      <c r="G10" s="411"/>
    </row>
    <row r="11" spans="1:9" ht="18.399999999999999" customHeight="1">
      <c r="A11" s="418"/>
      <c r="B11" s="418"/>
      <c r="C11" s="418" t="s">
        <v>23</v>
      </c>
      <c r="D11" s="465" t="s">
        <v>24</v>
      </c>
      <c r="E11" s="466"/>
      <c r="F11" s="466"/>
      <c r="G11" s="467"/>
    </row>
    <row r="12" spans="1:9" ht="31.5">
      <c r="A12" s="418"/>
      <c r="B12" s="418"/>
      <c r="C12" s="418"/>
      <c r="D12" s="261" t="s">
        <v>25</v>
      </c>
      <c r="E12" s="261" t="s">
        <v>26</v>
      </c>
      <c r="F12" s="261" t="s">
        <v>27</v>
      </c>
      <c r="G12" s="261" t="s">
        <v>28</v>
      </c>
    </row>
    <row r="13" spans="1:9" ht="15.75">
      <c r="A13" s="243"/>
      <c r="B13" s="249" t="s">
        <v>264</v>
      </c>
      <c r="C13" s="248"/>
      <c r="D13" s="248"/>
      <c r="E13" s="248"/>
      <c r="F13" s="248"/>
      <c r="G13" s="248"/>
    </row>
    <row r="14" spans="1:9" ht="32.25" customHeight="1">
      <c r="A14" s="244"/>
      <c r="B14" s="235" t="s">
        <v>288</v>
      </c>
      <c r="C14" s="369">
        <v>0</v>
      </c>
      <c r="D14" s="369">
        <v>0</v>
      </c>
      <c r="E14" s="369">
        <v>0</v>
      </c>
      <c r="F14" s="369">
        <v>0</v>
      </c>
      <c r="G14" s="369">
        <v>0</v>
      </c>
    </row>
    <row r="15" spans="1:9" ht="15.75">
      <c r="A15" s="236"/>
      <c r="B15" s="236"/>
      <c r="C15" s="236"/>
      <c r="D15" s="236"/>
      <c r="E15" s="236"/>
      <c r="F15" s="236"/>
      <c r="G15" s="236"/>
    </row>
    <row r="16" spans="1:9" ht="15.75">
      <c r="A16" s="236"/>
      <c r="B16" s="368" t="s">
        <v>320</v>
      </c>
      <c r="C16" s="265"/>
      <c r="D16" s="265"/>
      <c r="E16" s="265"/>
      <c r="F16" s="236"/>
      <c r="G16" s="236"/>
    </row>
    <row r="17" spans="1:7" ht="15.75">
      <c r="A17" s="236"/>
      <c r="B17" s="264" t="s">
        <v>199</v>
      </c>
      <c r="C17" s="265"/>
      <c r="D17" s="265"/>
      <c r="E17" s="265"/>
      <c r="F17" s="223" t="s">
        <v>321</v>
      </c>
      <c r="G17" s="236"/>
    </row>
    <row r="18" spans="1:7" ht="15.75">
      <c r="A18" s="236"/>
      <c r="B18" s="265"/>
      <c r="C18" s="265"/>
      <c r="D18" s="265"/>
      <c r="E18" s="265"/>
      <c r="F18" s="236"/>
      <c r="G18" s="236"/>
    </row>
    <row r="19" spans="1:7" ht="15.75">
      <c r="A19" s="236"/>
      <c r="B19" s="236"/>
      <c r="C19" s="236"/>
      <c r="D19" s="236"/>
      <c r="E19" s="236"/>
      <c r="F19" s="236"/>
      <c r="G19" s="236"/>
    </row>
    <row r="22" spans="1:7">
      <c r="B22" s="247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6"/>
      <c r="B1" s="408"/>
      <c r="C1" s="408"/>
      <c r="D1" s="236"/>
      <c r="E1" s="236"/>
      <c r="F1" s="468"/>
      <c r="G1" s="468"/>
      <c r="H1" s="236"/>
      <c r="I1" s="407" t="s">
        <v>266</v>
      </c>
      <c r="J1" s="407"/>
    </row>
    <row r="2" spans="1:12" ht="15.75">
      <c r="B2" s="247"/>
      <c r="I2" s="407" t="s">
        <v>283</v>
      </c>
      <c r="J2" s="407"/>
      <c r="K2" s="407"/>
      <c r="L2" s="407"/>
    </row>
    <row r="3" spans="1:12" ht="48" customHeight="1">
      <c r="I3" s="407" t="s">
        <v>286</v>
      </c>
      <c r="J3" s="407"/>
      <c r="K3" s="407"/>
      <c r="L3" s="407"/>
    </row>
    <row r="5" spans="1:12" ht="15" customHeight="1">
      <c r="A5" s="236"/>
      <c r="B5" s="260"/>
      <c r="C5" s="260"/>
      <c r="D5" s="236"/>
      <c r="E5" s="236"/>
      <c r="F5" s="263"/>
      <c r="G5" s="263"/>
      <c r="H5" s="236"/>
      <c r="I5" s="236"/>
      <c r="J5" s="236"/>
      <c r="K5" s="263"/>
      <c r="L5" s="263"/>
    </row>
    <row r="6" spans="1:12" ht="15.75" customHeight="1">
      <c r="A6" s="419" t="s">
        <v>245</v>
      </c>
      <c r="B6" s="419"/>
      <c r="C6" s="419"/>
      <c r="D6" s="419"/>
      <c r="E6" s="419"/>
      <c r="F6" s="419"/>
      <c r="G6" s="419"/>
      <c r="H6" s="419"/>
      <c r="I6" s="419"/>
      <c r="J6" s="419"/>
      <c r="K6" s="419"/>
      <c r="L6" s="419"/>
    </row>
    <row r="7" spans="1:12" ht="13.7" customHeight="1">
      <c r="A7" s="408" t="s">
        <v>267</v>
      </c>
      <c r="B7" s="408"/>
      <c r="C7" s="408"/>
      <c r="D7" s="408"/>
      <c r="E7" s="408"/>
      <c r="F7" s="408"/>
      <c r="G7" s="408"/>
      <c r="H7" s="408"/>
      <c r="I7" s="408"/>
      <c r="J7" s="408"/>
      <c r="K7" s="408"/>
      <c r="L7" s="408"/>
    </row>
    <row r="8" spans="1:12" ht="15.75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 t="s">
        <v>7</v>
      </c>
    </row>
    <row r="9" spans="1:12" ht="15.75" customHeight="1">
      <c r="A9" s="418" t="s">
        <v>1</v>
      </c>
      <c r="B9" s="418" t="s">
        <v>22</v>
      </c>
      <c r="C9" s="409" t="s">
        <v>268</v>
      </c>
      <c r="D9" s="410"/>
      <c r="E9" s="410"/>
      <c r="F9" s="410"/>
      <c r="G9" s="411"/>
      <c r="H9" s="409" t="s">
        <v>269</v>
      </c>
      <c r="I9" s="410"/>
      <c r="J9" s="410"/>
      <c r="K9" s="410"/>
      <c r="L9" s="411"/>
    </row>
    <row r="10" spans="1:12" ht="18.399999999999999" customHeight="1">
      <c r="A10" s="418"/>
      <c r="B10" s="418"/>
      <c r="C10" s="418" t="s">
        <v>23</v>
      </c>
      <c r="D10" s="465" t="s">
        <v>24</v>
      </c>
      <c r="E10" s="466"/>
      <c r="F10" s="466"/>
      <c r="G10" s="467"/>
      <c r="H10" s="418" t="s">
        <v>23</v>
      </c>
      <c r="I10" s="465" t="s">
        <v>24</v>
      </c>
      <c r="J10" s="466"/>
      <c r="K10" s="466"/>
      <c r="L10" s="467"/>
    </row>
    <row r="11" spans="1:12" ht="47.25">
      <c r="A11" s="418"/>
      <c r="B11" s="418"/>
      <c r="C11" s="418"/>
      <c r="D11" s="261" t="s">
        <v>25</v>
      </c>
      <c r="E11" s="261" t="s">
        <v>26</v>
      </c>
      <c r="F11" s="261" t="s">
        <v>27</v>
      </c>
      <c r="G11" s="261" t="s">
        <v>28</v>
      </c>
      <c r="H11" s="418"/>
      <c r="I11" s="261" t="s">
        <v>25</v>
      </c>
      <c r="J11" s="261" t="s">
        <v>26</v>
      </c>
      <c r="K11" s="261" t="s">
        <v>27</v>
      </c>
      <c r="L11" s="261" t="s">
        <v>28</v>
      </c>
    </row>
    <row r="12" spans="1:12" ht="15.75">
      <c r="A12" s="243"/>
      <c r="B12" s="249" t="s">
        <v>264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ht="47.25">
      <c r="A13" s="244"/>
      <c r="B13" s="235" t="s">
        <v>288</v>
      </c>
      <c r="C13" s="369">
        <v>0</v>
      </c>
      <c r="D13" s="369">
        <v>0</v>
      </c>
      <c r="E13" s="369">
        <v>0</v>
      </c>
      <c r="F13" s="369">
        <v>0</v>
      </c>
      <c r="G13" s="369">
        <v>0</v>
      </c>
      <c r="H13" s="370">
        <v>0</v>
      </c>
      <c r="I13" s="369">
        <v>0</v>
      </c>
      <c r="J13" s="370">
        <v>0</v>
      </c>
      <c r="K13" s="369">
        <v>0</v>
      </c>
      <c r="L13" s="369">
        <v>0</v>
      </c>
    </row>
    <row r="14" spans="1:12" ht="15.75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ht="15.75">
      <c r="A15" s="236"/>
      <c r="B15" s="368" t="s">
        <v>320</v>
      </c>
      <c r="C15" s="266"/>
      <c r="D15" s="266"/>
      <c r="E15" s="266"/>
      <c r="F15" s="236"/>
      <c r="G15" s="236"/>
      <c r="H15" s="266"/>
      <c r="I15" s="266"/>
      <c r="J15" s="266"/>
      <c r="K15" s="236"/>
      <c r="L15" s="236"/>
    </row>
    <row r="16" spans="1:12" ht="15.75">
      <c r="A16" s="236"/>
      <c r="B16" s="264" t="s">
        <v>199</v>
      </c>
      <c r="C16" s="266"/>
      <c r="D16" s="266"/>
      <c r="E16" s="266"/>
      <c r="F16" s="236"/>
      <c r="G16" s="236"/>
      <c r="H16" s="266"/>
      <c r="I16" s="236"/>
      <c r="J16" s="266"/>
      <c r="K16" s="246" t="s">
        <v>321</v>
      </c>
      <c r="L16" s="236"/>
    </row>
    <row r="17" spans="1:12" ht="15.75">
      <c r="A17" s="236"/>
      <c r="B17" s="266"/>
      <c r="C17" s="266"/>
      <c r="D17" s="266"/>
      <c r="E17" s="266"/>
      <c r="F17" s="236"/>
      <c r="G17" s="236"/>
      <c r="H17" s="266"/>
      <c r="I17" s="266"/>
      <c r="J17" s="266"/>
      <c r="K17" s="236"/>
      <c r="L17" s="236"/>
    </row>
    <row r="18" spans="1:12" ht="15.75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</row>
    <row r="21" spans="1:12" ht="15.75">
      <c r="B21" s="247"/>
      <c r="I21" s="407"/>
      <c r="J21" s="407"/>
      <c r="K21" s="407"/>
      <c r="L21" s="407"/>
    </row>
    <row r="22" spans="1:12" ht="15.75">
      <c r="I22" s="407"/>
      <c r="J22" s="407"/>
      <c r="K22" s="407"/>
      <c r="L22" s="407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H80"/>
  <sheetViews>
    <sheetView tabSelected="1" view="pageBreakPreview" topLeftCell="A37" zoomScaleSheetLayoutView="100" workbookViewId="0">
      <selection activeCell="A8" sqref="A8:F8"/>
    </sheetView>
  </sheetViews>
  <sheetFormatPr defaultRowHeight="15.75"/>
  <cols>
    <col min="1" max="1" width="4.85546875" style="250" customWidth="1"/>
    <col min="2" max="2" width="42.140625" style="250" customWidth="1"/>
    <col min="3" max="3" width="15" style="250" customWidth="1"/>
    <col min="4" max="4" width="13.7109375" style="250" bestFit="1" customWidth="1"/>
    <col min="5" max="5" width="15.140625" style="250" customWidth="1"/>
    <col min="6" max="6" width="14.5703125" style="250" customWidth="1"/>
    <col min="7" max="7" width="16" style="250" customWidth="1"/>
    <col min="8" max="16384" width="9.140625" style="250"/>
  </cols>
  <sheetData>
    <row r="1" spans="1:8" ht="15" hidden="1" customHeight="1">
      <c r="C1" s="469" t="s">
        <v>46</v>
      </c>
      <c r="D1" s="469"/>
      <c r="E1" s="469"/>
      <c r="G1" s="230"/>
      <c r="H1" s="230"/>
    </row>
    <row r="2" spans="1:8" ht="15" hidden="1" customHeight="1">
      <c r="C2" s="469" t="s">
        <v>283</v>
      </c>
      <c r="D2" s="469"/>
      <c r="E2" s="469"/>
      <c r="F2" s="4"/>
      <c r="G2" s="4"/>
      <c r="H2" s="230"/>
    </row>
    <row r="3" spans="1:8" ht="34.5" hidden="1" customHeight="1">
      <c r="C3" s="469" t="s">
        <v>286</v>
      </c>
      <c r="D3" s="469"/>
      <c r="E3" s="469"/>
      <c r="F3" s="469"/>
      <c r="G3" s="4"/>
      <c r="H3" s="230"/>
    </row>
    <row r="4" spans="1:8" ht="24" customHeight="1">
      <c r="C4" s="378"/>
      <c r="D4" s="407" t="s">
        <v>332</v>
      </c>
      <c r="E4" s="407"/>
      <c r="F4" s="407"/>
      <c r="G4" s="4"/>
      <c r="H4" s="230"/>
    </row>
    <row r="5" spans="1:8" ht="34.5" customHeight="1">
      <c r="C5" s="378"/>
      <c r="D5" s="407"/>
      <c r="E5" s="407"/>
      <c r="F5" s="407"/>
      <c r="G5" s="4"/>
      <c r="H5" s="230"/>
    </row>
    <row r="6" spans="1:8" ht="34.5" customHeight="1">
      <c r="C6" s="378"/>
      <c r="D6" s="378"/>
      <c r="E6" s="378"/>
      <c r="F6" s="378"/>
      <c r="G6" s="4"/>
      <c r="H6" s="230"/>
    </row>
    <row r="7" spans="1:8" ht="15" customHeight="1">
      <c r="C7" s="4"/>
      <c r="E7" s="4"/>
      <c r="F7" s="4"/>
      <c r="G7" s="230"/>
      <c r="H7" s="230"/>
    </row>
    <row r="8" spans="1:8" ht="21.75" customHeight="1">
      <c r="A8" s="470" t="s">
        <v>260</v>
      </c>
      <c r="B8" s="470"/>
      <c r="C8" s="470"/>
      <c r="D8" s="470"/>
      <c r="E8" s="470"/>
      <c r="F8" s="470"/>
    </row>
    <row r="9" spans="1:8" ht="36.75" customHeight="1">
      <c r="A9" s="471" t="s">
        <v>270</v>
      </c>
      <c r="B9" s="471"/>
      <c r="C9" s="471"/>
      <c r="D9" s="471"/>
      <c r="E9" s="471"/>
      <c r="F9" s="471"/>
    </row>
    <row r="10" spans="1:8" ht="7.5" customHeight="1"/>
    <row r="11" spans="1:8">
      <c r="F11" s="253" t="s">
        <v>7</v>
      </c>
    </row>
    <row r="12" spans="1:8" ht="18.399999999999999" customHeight="1">
      <c r="A12" s="472" t="s">
        <v>1</v>
      </c>
      <c r="B12" s="472" t="s">
        <v>9</v>
      </c>
      <c r="C12" s="472" t="s">
        <v>23</v>
      </c>
      <c r="D12" s="473" t="s">
        <v>271</v>
      </c>
      <c r="E12" s="474"/>
      <c r="F12" s="474"/>
      <c r="G12" s="231"/>
    </row>
    <row r="13" spans="1:8" ht="18.399999999999999" customHeight="1">
      <c r="A13" s="472"/>
      <c r="B13" s="472"/>
      <c r="C13" s="472"/>
      <c r="D13" s="473" t="s">
        <v>272</v>
      </c>
      <c r="E13" s="474"/>
      <c r="F13" s="474"/>
      <c r="G13" s="232"/>
    </row>
    <row r="14" spans="1:8" ht="18.75" customHeight="1">
      <c r="A14" s="472"/>
      <c r="B14" s="472"/>
      <c r="C14" s="472"/>
      <c r="D14" s="272">
        <v>2017</v>
      </c>
      <c r="E14" s="272">
        <v>2018</v>
      </c>
      <c r="F14" s="272">
        <v>2019</v>
      </c>
      <c r="G14" s="305"/>
      <c r="H14" s="271"/>
    </row>
    <row r="15" spans="1:8">
      <c r="A15" s="306">
        <v>1</v>
      </c>
      <c r="B15" s="307" t="s">
        <v>10</v>
      </c>
      <c r="C15" s="308">
        <f>D15+E15+F15</f>
        <v>203693.77880999999</v>
      </c>
      <c r="D15" s="309">
        <f>D16+D19+D21+D23</f>
        <v>72834.578809999992</v>
      </c>
      <c r="E15" s="309">
        <f t="shared" ref="E15:F15" si="0">E16+E19+E21+E23</f>
        <v>65429.599999999999</v>
      </c>
      <c r="F15" s="309">
        <f t="shared" si="0"/>
        <v>65429.599999999999</v>
      </c>
    </row>
    <row r="16" spans="1:8" s="313" customFormat="1">
      <c r="A16" s="310">
        <v>2</v>
      </c>
      <c r="B16" s="311" t="s">
        <v>11</v>
      </c>
      <c r="C16" s="312">
        <f t="shared" ref="C16:C64" si="1">D16+E16+F16</f>
        <v>188105.8</v>
      </c>
      <c r="D16" s="309">
        <f>D26+D36</f>
        <v>62446.6</v>
      </c>
      <c r="E16" s="309">
        <f t="shared" ref="E16:F16" si="2">E26+E36</f>
        <v>62829.599999999999</v>
      </c>
      <c r="F16" s="309">
        <f t="shared" si="2"/>
        <v>62829.599999999999</v>
      </c>
    </row>
    <row r="17" spans="1:6">
      <c r="A17" s="306">
        <f>A16+1</f>
        <v>3</v>
      </c>
      <c r="B17" s="306" t="s">
        <v>12</v>
      </c>
      <c r="C17" s="257">
        <f t="shared" si="1"/>
        <v>0</v>
      </c>
      <c r="D17" s="314"/>
      <c r="E17" s="314"/>
      <c r="F17" s="314"/>
    </row>
    <row r="18" spans="1:6" ht="47.25">
      <c r="A18" s="306">
        <f t="shared" ref="A18:A64" si="3">A17+1</f>
        <v>4</v>
      </c>
      <c r="B18" s="245" t="s">
        <v>13</v>
      </c>
      <c r="C18" s="257">
        <f t="shared" si="1"/>
        <v>0</v>
      </c>
      <c r="D18" s="314"/>
      <c r="E18" s="314"/>
      <c r="F18" s="314"/>
    </row>
    <row r="19" spans="1:6" s="313" customFormat="1">
      <c r="A19" s="310">
        <f t="shared" si="3"/>
        <v>5</v>
      </c>
      <c r="B19" s="311" t="s">
        <v>14</v>
      </c>
      <c r="C19" s="312">
        <f t="shared" si="1"/>
        <v>2589.9288100000003</v>
      </c>
      <c r="D19" s="309">
        <f>D29+D39</f>
        <v>2589.9288100000003</v>
      </c>
      <c r="E19" s="309">
        <f t="shared" ref="E19:F19" si="4">E29+E39</f>
        <v>0</v>
      </c>
      <c r="F19" s="309">
        <f t="shared" si="4"/>
        <v>0</v>
      </c>
    </row>
    <row r="20" spans="1:6">
      <c r="A20" s="306">
        <f t="shared" si="3"/>
        <v>6</v>
      </c>
      <c r="B20" s="306" t="s">
        <v>12</v>
      </c>
      <c r="C20" s="257">
        <f t="shared" si="1"/>
        <v>801.95</v>
      </c>
      <c r="D20" s="314">
        <f>D30</f>
        <v>801.95</v>
      </c>
      <c r="E20" s="314"/>
      <c r="F20" s="314"/>
    </row>
    <row r="21" spans="1:6" s="313" customFormat="1">
      <c r="A21" s="310">
        <f t="shared" si="3"/>
        <v>7</v>
      </c>
      <c r="B21" s="311" t="s">
        <v>15</v>
      </c>
      <c r="C21" s="312">
        <f t="shared" si="1"/>
        <v>5198.05</v>
      </c>
      <c r="D21" s="309">
        <f>D31+D41</f>
        <v>5198.05</v>
      </c>
      <c r="E21" s="309">
        <f t="shared" ref="E21:F21" si="5">E22</f>
        <v>0</v>
      </c>
      <c r="F21" s="309">
        <f t="shared" si="5"/>
        <v>0</v>
      </c>
    </row>
    <row r="22" spans="1:6">
      <c r="A22" s="306">
        <f t="shared" si="3"/>
        <v>8</v>
      </c>
      <c r="B22" s="306" t="s">
        <v>12</v>
      </c>
      <c r="C22" s="257">
        <f t="shared" si="1"/>
        <v>5198.05</v>
      </c>
      <c r="D22" s="314">
        <f>D32</f>
        <v>5198.05</v>
      </c>
      <c r="E22" s="314"/>
      <c r="F22" s="314"/>
    </row>
    <row r="23" spans="1:6" s="313" customFormat="1">
      <c r="A23" s="310">
        <f t="shared" si="3"/>
        <v>9</v>
      </c>
      <c r="B23" s="311" t="s">
        <v>16</v>
      </c>
      <c r="C23" s="312">
        <f t="shared" si="1"/>
        <v>7800</v>
      </c>
      <c r="D23" s="309">
        <f>D33+D43</f>
        <v>2600</v>
      </c>
      <c r="E23" s="309">
        <f t="shared" ref="E23:F23" si="6">E33+E43</f>
        <v>2600</v>
      </c>
      <c r="F23" s="309">
        <f t="shared" si="6"/>
        <v>2600</v>
      </c>
    </row>
    <row r="24" spans="1:6">
      <c r="A24" s="306">
        <f t="shared" si="3"/>
        <v>10</v>
      </c>
      <c r="B24" s="306" t="s">
        <v>12</v>
      </c>
      <c r="C24" s="257">
        <f t="shared" si="1"/>
        <v>0</v>
      </c>
      <c r="D24" s="314"/>
      <c r="E24" s="314"/>
      <c r="F24" s="314"/>
    </row>
    <row r="25" spans="1:6" s="313" customFormat="1">
      <c r="A25" s="310">
        <f t="shared" si="3"/>
        <v>11</v>
      </c>
      <c r="B25" s="319" t="s">
        <v>17</v>
      </c>
      <c r="C25" s="320">
        <f t="shared" si="1"/>
        <v>10372</v>
      </c>
      <c r="D25" s="321">
        <f>D26+D29+D31+D33</f>
        <v>8572</v>
      </c>
      <c r="E25" s="321">
        <f t="shared" ref="E25:F25" si="7">E26+E29+E31+E33</f>
        <v>900</v>
      </c>
      <c r="F25" s="321">
        <f t="shared" si="7"/>
        <v>900</v>
      </c>
    </row>
    <row r="26" spans="1:6">
      <c r="A26" s="306">
        <f t="shared" si="3"/>
        <v>12</v>
      </c>
      <c r="B26" s="364" t="s">
        <v>11</v>
      </c>
      <c r="C26" s="308">
        <f t="shared" si="1"/>
        <v>4372</v>
      </c>
      <c r="D26" s="365">
        <v>2572</v>
      </c>
      <c r="E26" s="365">
        <v>900</v>
      </c>
      <c r="F26" s="365">
        <v>900</v>
      </c>
    </row>
    <row r="27" spans="1:6">
      <c r="A27" s="306">
        <f t="shared" si="3"/>
        <v>13</v>
      </c>
      <c r="B27" s="306" t="s">
        <v>12</v>
      </c>
      <c r="C27" s="257">
        <f t="shared" si="1"/>
        <v>0</v>
      </c>
      <c r="D27" s="314"/>
      <c r="E27" s="314"/>
      <c r="F27" s="314"/>
    </row>
    <row r="28" spans="1:6" ht="47.25">
      <c r="A28" s="306">
        <f t="shared" si="3"/>
        <v>14</v>
      </c>
      <c r="B28" s="245" t="s">
        <v>13</v>
      </c>
      <c r="C28" s="257"/>
      <c r="D28" s="314"/>
      <c r="E28" s="314"/>
      <c r="F28" s="314"/>
    </row>
    <row r="29" spans="1:6">
      <c r="A29" s="306">
        <f t="shared" si="3"/>
        <v>15</v>
      </c>
      <c r="B29" s="311" t="s">
        <v>14</v>
      </c>
      <c r="C29" s="312">
        <f t="shared" si="1"/>
        <v>801.95</v>
      </c>
      <c r="D29" s="309">
        <f>D30</f>
        <v>801.95</v>
      </c>
      <c r="E29" s="309">
        <f t="shared" ref="E29:F29" si="8">E30</f>
        <v>0</v>
      </c>
      <c r="F29" s="309">
        <f t="shared" si="8"/>
        <v>0</v>
      </c>
    </row>
    <row r="30" spans="1:6" ht="31.5">
      <c r="A30" s="306">
        <f t="shared" si="3"/>
        <v>16</v>
      </c>
      <c r="B30" s="245" t="s">
        <v>12</v>
      </c>
      <c r="C30" s="257">
        <f t="shared" si="1"/>
        <v>801.95</v>
      </c>
      <c r="D30" s="314">
        <f>301.95+500</f>
        <v>801.95</v>
      </c>
      <c r="E30" s="314"/>
      <c r="F30" s="314"/>
    </row>
    <row r="31" spans="1:6">
      <c r="A31" s="306">
        <f t="shared" si="3"/>
        <v>17</v>
      </c>
      <c r="B31" s="311" t="s">
        <v>15</v>
      </c>
      <c r="C31" s="312">
        <f t="shared" si="1"/>
        <v>5198.05</v>
      </c>
      <c r="D31" s="309">
        <f>D32</f>
        <v>5198.05</v>
      </c>
      <c r="E31" s="309">
        <f t="shared" ref="E31:F31" si="9">E32</f>
        <v>0</v>
      </c>
      <c r="F31" s="309">
        <f t="shared" si="9"/>
        <v>0</v>
      </c>
    </row>
    <row r="32" spans="1:6">
      <c r="A32" s="306">
        <f t="shared" si="3"/>
        <v>18</v>
      </c>
      <c r="B32" s="306" t="s">
        <v>12</v>
      </c>
      <c r="C32" s="257">
        <f t="shared" si="1"/>
        <v>5198.05</v>
      </c>
      <c r="D32" s="314">
        <v>5198.05</v>
      </c>
      <c r="E32" s="314"/>
      <c r="F32" s="314"/>
    </row>
    <row r="33" spans="1:6">
      <c r="A33" s="306">
        <f t="shared" si="3"/>
        <v>19</v>
      </c>
      <c r="B33" s="311" t="s">
        <v>16</v>
      </c>
      <c r="C33" s="312">
        <f t="shared" si="1"/>
        <v>0</v>
      </c>
      <c r="D33" s="309">
        <f>D34</f>
        <v>0</v>
      </c>
      <c r="E33" s="309">
        <f t="shared" ref="E33:F33" si="10">E34</f>
        <v>0</v>
      </c>
      <c r="F33" s="309">
        <f t="shared" si="10"/>
        <v>0</v>
      </c>
    </row>
    <row r="34" spans="1:6">
      <c r="A34" s="306">
        <f t="shared" si="3"/>
        <v>20</v>
      </c>
      <c r="B34" s="306" t="s">
        <v>12</v>
      </c>
      <c r="C34" s="257">
        <f t="shared" si="1"/>
        <v>0</v>
      </c>
      <c r="D34" s="314"/>
      <c r="E34" s="314"/>
      <c r="F34" s="314"/>
    </row>
    <row r="35" spans="1:6" s="313" customFormat="1">
      <c r="A35" s="310">
        <f t="shared" si="3"/>
        <v>21</v>
      </c>
      <c r="B35" s="319" t="s">
        <v>18</v>
      </c>
      <c r="C35" s="320">
        <f t="shared" si="1"/>
        <v>193321.77880999999</v>
      </c>
      <c r="D35" s="321">
        <f>D36+D39+D41+D43</f>
        <v>64262.578809999999</v>
      </c>
      <c r="E35" s="321">
        <f t="shared" ref="E35:F35" si="11">E36+E39+E41+E43</f>
        <v>64529.599999999999</v>
      </c>
      <c r="F35" s="321">
        <f t="shared" si="11"/>
        <v>64529.599999999999</v>
      </c>
    </row>
    <row r="36" spans="1:6">
      <c r="A36" s="306">
        <f t="shared" si="3"/>
        <v>22</v>
      </c>
      <c r="B36" s="311" t="s">
        <v>11</v>
      </c>
      <c r="C36" s="312">
        <f t="shared" si="1"/>
        <v>183733.8</v>
      </c>
      <c r="D36" s="309">
        <v>59874.6</v>
      </c>
      <c r="E36" s="309">
        <v>61929.599999999999</v>
      </c>
      <c r="F36" s="309">
        <v>61929.599999999999</v>
      </c>
    </row>
    <row r="37" spans="1:6">
      <c r="A37" s="306">
        <f t="shared" si="3"/>
        <v>23</v>
      </c>
      <c r="B37" s="306" t="s">
        <v>12</v>
      </c>
      <c r="C37" s="257">
        <f t="shared" si="1"/>
        <v>0</v>
      </c>
      <c r="D37" s="254"/>
      <c r="E37" s="254"/>
      <c r="F37" s="254"/>
    </row>
    <row r="38" spans="1:6" ht="47.25">
      <c r="A38" s="306">
        <f t="shared" si="3"/>
        <v>24</v>
      </c>
      <c r="B38" s="245" t="s">
        <v>13</v>
      </c>
      <c r="C38" s="257"/>
      <c r="D38" s="314"/>
      <c r="E38" s="314"/>
      <c r="F38" s="314"/>
    </row>
    <row r="39" spans="1:6">
      <c r="A39" s="306">
        <f t="shared" si="3"/>
        <v>25</v>
      </c>
      <c r="B39" s="311" t="s">
        <v>14</v>
      </c>
      <c r="C39" s="312">
        <f t="shared" si="1"/>
        <v>1787.9788100000001</v>
      </c>
      <c r="D39" s="309">
        <v>1787.9788100000001</v>
      </c>
      <c r="E39" s="309">
        <f t="shared" ref="E39:F39" si="12">E40</f>
        <v>0</v>
      </c>
      <c r="F39" s="309">
        <f t="shared" si="12"/>
        <v>0</v>
      </c>
    </row>
    <row r="40" spans="1:6">
      <c r="A40" s="306">
        <f t="shared" si="3"/>
        <v>26</v>
      </c>
      <c r="B40" s="306" t="s">
        <v>12</v>
      </c>
      <c r="C40" s="257">
        <f t="shared" si="1"/>
        <v>0</v>
      </c>
      <c r="D40" s="314"/>
      <c r="E40" s="314"/>
      <c r="F40" s="314"/>
    </row>
    <row r="41" spans="1:6">
      <c r="A41" s="306">
        <f t="shared" si="3"/>
        <v>27</v>
      </c>
      <c r="B41" s="311" t="s">
        <v>15</v>
      </c>
      <c r="C41" s="312">
        <f t="shared" si="1"/>
        <v>0</v>
      </c>
      <c r="D41" s="309">
        <f>D42</f>
        <v>0</v>
      </c>
      <c r="E41" s="309">
        <f t="shared" ref="E41:F41" si="13">E42</f>
        <v>0</v>
      </c>
      <c r="F41" s="309">
        <f t="shared" si="13"/>
        <v>0</v>
      </c>
    </row>
    <row r="42" spans="1:6">
      <c r="A42" s="306">
        <f t="shared" si="3"/>
        <v>28</v>
      </c>
      <c r="B42" s="306" t="s">
        <v>12</v>
      </c>
      <c r="C42" s="257">
        <f t="shared" si="1"/>
        <v>0</v>
      </c>
      <c r="D42" s="314"/>
      <c r="E42" s="314"/>
      <c r="F42" s="314"/>
    </row>
    <row r="43" spans="1:6">
      <c r="A43" s="306">
        <f t="shared" si="3"/>
        <v>29</v>
      </c>
      <c r="B43" s="311" t="s">
        <v>16</v>
      </c>
      <c r="C43" s="312">
        <f t="shared" si="1"/>
        <v>7800</v>
      </c>
      <c r="D43" s="309">
        <v>2600</v>
      </c>
      <c r="E43" s="309">
        <v>2600</v>
      </c>
      <c r="F43" s="309">
        <v>2600</v>
      </c>
    </row>
    <row r="44" spans="1:6">
      <c r="A44" s="306">
        <f t="shared" si="3"/>
        <v>30</v>
      </c>
      <c r="B44" s="306" t="s">
        <v>12</v>
      </c>
      <c r="C44" s="257">
        <f t="shared" si="1"/>
        <v>0</v>
      </c>
      <c r="D44" s="314"/>
      <c r="E44" s="314"/>
      <c r="F44" s="314"/>
    </row>
    <row r="45" spans="1:6" hidden="1">
      <c r="A45" s="306">
        <f t="shared" si="3"/>
        <v>31</v>
      </c>
      <c r="B45" s="228" t="s">
        <v>19</v>
      </c>
      <c r="C45" s="316">
        <f t="shared" si="1"/>
        <v>0</v>
      </c>
      <c r="D45" s="317">
        <f>D46+D49+D51+D53</f>
        <v>0</v>
      </c>
      <c r="E45" s="317">
        <f t="shared" ref="E45:F45" si="14">E46+E49+E51+E53</f>
        <v>0</v>
      </c>
      <c r="F45" s="317">
        <f t="shared" si="14"/>
        <v>0</v>
      </c>
    </row>
    <row r="46" spans="1:6" hidden="1">
      <c r="A46" s="306">
        <f t="shared" si="3"/>
        <v>32</v>
      </c>
      <c r="B46" s="315" t="s">
        <v>11</v>
      </c>
      <c r="C46" s="316">
        <f t="shared" si="1"/>
        <v>0</v>
      </c>
      <c r="D46" s="317"/>
      <c r="E46" s="317"/>
      <c r="F46" s="317"/>
    </row>
    <row r="47" spans="1:6" hidden="1">
      <c r="A47" s="306">
        <f t="shared" si="3"/>
        <v>33</v>
      </c>
      <c r="B47" s="306" t="s">
        <v>12</v>
      </c>
      <c r="C47" s="316">
        <f t="shared" si="1"/>
        <v>0</v>
      </c>
      <c r="D47" s="317"/>
      <c r="E47" s="317"/>
      <c r="F47" s="317"/>
    </row>
    <row r="48" spans="1:6" ht="47.25" hidden="1">
      <c r="A48" s="306">
        <f t="shared" si="3"/>
        <v>34</v>
      </c>
      <c r="B48" s="245" t="s">
        <v>13</v>
      </c>
      <c r="C48" s="316">
        <f t="shared" si="1"/>
        <v>0</v>
      </c>
      <c r="D48" s="317"/>
      <c r="E48" s="317"/>
      <c r="F48" s="317"/>
    </row>
    <row r="49" spans="1:6" hidden="1">
      <c r="A49" s="306">
        <f t="shared" si="3"/>
        <v>35</v>
      </c>
      <c r="B49" s="315" t="s">
        <v>14</v>
      </c>
      <c r="C49" s="316">
        <f t="shared" si="1"/>
        <v>0</v>
      </c>
      <c r="D49" s="317"/>
      <c r="E49" s="317"/>
      <c r="F49" s="317"/>
    </row>
    <row r="50" spans="1:6" hidden="1">
      <c r="A50" s="306">
        <f t="shared" si="3"/>
        <v>36</v>
      </c>
      <c r="B50" s="306" t="s">
        <v>12</v>
      </c>
      <c r="C50" s="316">
        <f t="shared" si="1"/>
        <v>0</v>
      </c>
      <c r="D50" s="317"/>
      <c r="E50" s="317"/>
      <c r="F50" s="317"/>
    </row>
    <row r="51" spans="1:6" hidden="1">
      <c r="A51" s="306">
        <f t="shared" si="3"/>
        <v>37</v>
      </c>
      <c r="B51" s="315" t="s">
        <v>15</v>
      </c>
      <c r="C51" s="316">
        <f t="shared" si="1"/>
        <v>0</v>
      </c>
      <c r="D51" s="317"/>
      <c r="E51" s="317"/>
      <c r="F51" s="317"/>
    </row>
    <row r="52" spans="1:6" hidden="1">
      <c r="A52" s="306">
        <f t="shared" si="3"/>
        <v>38</v>
      </c>
      <c r="B52" s="306" t="s">
        <v>12</v>
      </c>
      <c r="C52" s="316">
        <f t="shared" si="1"/>
        <v>0</v>
      </c>
      <c r="D52" s="317"/>
      <c r="E52" s="317"/>
      <c r="F52" s="317"/>
    </row>
    <row r="53" spans="1:6" hidden="1">
      <c r="A53" s="306">
        <f t="shared" si="3"/>
        <v>39</v>
      </c>
      <c r="B53" s="315" t="s">
        <v>16</v>
      </c>
      <c r="C53" s="316">
        <f t="shared" si="1"/>
        <v>0</v>
      </c>
      <c r="D53" s="317"/>
      <c r="E53" s="317"/>
      <c r="F53" s="317"/>
    </row>
    <row r="54" spans="1:6" hidden="1">
      <c r="A54" s="306">
        <f t="shared" si="3"/>
        <v>40</v>
      </c>
      <c r="B54" s="306" t="s">
        <v>12</v>
      </c>
      <c r="C54" s="316">
        <f t="shared" si="1"/>
        <v>0</v>
      </c>
      <c r="D54" s="317"/>
      <c r="E54" s="317"/>
      <c r="F54" s="317"/>
    </row>
    <row r="55" spans="1:6" hidden="1">
      <c r="A55" s="306">
        <f t="shared" si="3"/>
        <v>41</v>
      </c>
      <c r="B55" s="228" t="s">
        <v>20</v>
      </c>
      <c r="C55" s="316">
        <f t="shared" si="1"/>
        <v>0</v>
      </c>
      <c r="D55" s="317"/>
      <c r="E55" s="317"/>
      <c r="F55" s="317"/>
    </row>
    <row r="56" spans="1:6" hidden="1">
      <c r="A56" s="306">
        <f t="shared" si="3"/>
        <v>42</v>
      </c>
      <c r="B56" s="315" t="s">
        <v>11</v>
      </c>
      <c r="C56" s="316">
        <f t="shared" si="1"/>
        <v>0</v>
      </c>
      <c r="D56" s="317"/>
      <c r="E56" s="317"/>
      <c r="F56" s="317"/>
    </row>
    <row r="57" spans="1:6" hidden="1">
      <c r="A57" s="306">
        <f t="shared" si="3"/>
        <v>43</v>
      </c>
      <c r="B57" s="306" t="s">
        <v>12</v>
      </c>
      <c r="C57" s="316">
        <f t="shared" si="1"/>
        <v>0</v>
      </c>
      <c r="D57" s="317"/>
      <c r="E57" s="317"/>
      <c r="F57" s="317"/>
    </row>
    <row r="58" spans="1:6" ht="47.25" hidden="1">
      <c r="A58" s="306">
        <f t="shared" si="3"/>
        <v>44</v>
      </c>
      <c r="B58" s="245" t="s">
        <v>13</v>
      </c>
      <c r="C58" s="316">
        <f t="shared" si="1"/>
        <v>0</v>
      </c>
      <c r="D58" s="317"/>
      <c r="E58" s="317"/>
      <c r="F58" s="317"/>
    </row>
    <row r="59" spans="1:6" hidden="1">
      <c r="A59" s="306">
        <f t="shared" si="3"/>
        <v>45</v>
      </c>
      <c r="B59" s="315" t="s">
        <v>14</v>
      </c>
      <c r="C59" s="316">
        <f t="shared" si="1"/>
        <v>0</v>
      </c>
      <c r="D59" s="317"/>
      <c r="E59" s="317"/>
      <c r="F59" s="317"/>
    </row>
    <row r="60" spans="1:6" hidden="1">
      <c r="A60" s="306">
        <f t="shared" si="3"/>
        <v>46</v>
      </c>
      <c r="B60" s="306" t="s">
        <v>12</v>
      </c>
      <c r="C60" s="316">
        <f t="shared" si="1"/>
        <v>0</v>
      </c>
      <c r="D60" s="317"/>
      <c r="E60" s="317"/>
      <c r="F60" s="317"/>
    </row>
    <row r="61" spans="1:6" hidden="1">
      <c r="A61" s="306">
        <f t="shared" si="3"/>
        <v>47</v>
      </c>
      <c r="B61" s="315" t="s">
        <v>15</v>
      </c>
      <c r="C61" s="316">
        <f t="shared" si="1"/>
        <v>0</v>
      </c>
      <c r="D61" s="317"/>
      <c r="E61" s="317"/>
      <c r="F61" s="317"/>
    </row>
    <row r="62" spans="1:6" hidden="1">
      <c r="A62" s="306">
        <f t="shared" si="3"/>
        <v>48</v>
      </c>
      <c r="B62" s="306" t="s">
        <v>12</v>
      </c>
      <c r="C62" s="316">
        <f t="shared" si="1"/>
        <v>0</v>
      </c>
      <c r="D62" s="317"/>
      <c r="E62" s="317"/>
      <c r="F62" s="317"/>
    </row>
    <row r="63" spans="1:6" hidden="1">
      <c r="A63" s="306">
        <f t="shared" si="3"/>
        <v>49</v>
      </c>
      <c r="B63" s="315" t="s">
        <v>16</v>
      </c>
      <c r="C63" s="316">
        <f t="shared" si="1"/>
        <v>0</v>
      </c>
      <c r="D63" s="317"/>
      <c r="E63" s="317"/>
      <c r="F63" s="317"/>
    </row>
    <row r="64" spans="1:6" hidden="1">
      <c r="A64" s="306">
        <f t="shared" si="3"/>
        <v>50</v>
      </c>
      <c r="B64" s="306" t="s">
        <v>12</v>
      </c>
      <c r="C64" s="316">
        <f t="shared" si="1"/>
        <v>0</v>
      </c>
      <c r="D64" s="317"/>
      <c r="E64" s="317"/>
      <c r="F64" s="317"/>
    </row>
    <row r="65" spans="2:5" ht="8.25" customHeight="1"/>
    <row r="66" spans="2:5">
      <c r="B66" s="252" t="s">
        <v>320</v>
      </c>
      <c r="D66" s="251"/>
    </row>
    <row r="67" spans="2:5">
      <c r="B67" s="252" t="s">
        <v>199</v>
      </c>
      <c r="C67" s="252"/>
      <c r="D67" s="251"/>
      <c r="E67" s="251" t="s">
        <v>321</v>
      </c>
    </row>
    <row r="80" spans="2:5">
      <c r="B80" s="318"/>
      <c r="C80" s="318"/>
    </row>
  </sheetData>
  <mergeCells count="11">
    <mergeCell ref="A12:A14"/>
    <mergeCell ref="B12:B14"/>
    <mergeCell ref="D12:F12"/>
    <mergeCell ref="D13:F13"/>
    <mergeCell ref="C12:C14"/>
    <mergeCell ref="C1:E1"/>
    <mergeCell ref="C2:E2"/>
    <mergeCell ref="C3:F3"/>
    <mergeCell ref="A8:F8"/>
    <mergeCell ref="A9:F9"/>
    <mergeCell ref="D4:F5"/>
  </mergeCells>
  <pageMargins left="0.19685039370078741" right="0" top="0.35433070866141736" bottom="0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6"/>
      <c r="E1" s="4"/>
      <c r="F1" s="4"/>
      <c r="G1" s="468" t="s">
        <v>33</v>
      </c>
      <c r="H1" s="468"/>
    </row>
    <row r="2" spans="1:8" ht="15.75" customHeight="1">
      <c r="A2" s="475" t="s">
        <v>34</v>
      </c>
      <c r="B2" s="475"/>
      <c r="C2" s="475"/>
      <c r="D2" s="475"/>
      <c r="E2" s="475"/>
      <c r="F2" s="475"/>
      <c r="G2" s="475"/>
      <c r="H2" s="475"/>
    </row>
    <row r="3" spans="1:8" ht="13.7" customHeight="1">
      <c r="A3" s="476" t="s">
        <v>35</v>
      </c>
      <c r="B3" s="476"/>
      <c r="C3" s="476"/>
      <c r="D3" s="476"/>
      <c r="E3" s="476"/>
      <c r="F3" s="476"/>
      <c r="G3" s="476"/>
      <c r="H3" s="476"/>
    </row>
    <row r="5" spans="1:8" ht="13.5" thickBot="1"/>
    <row r="6" spans="1:8" s="7" customFormat="1" ht="15.75" customHeight="1">
      <c r="A6" s="477" t="s">
        <v>1</v>
      </c>
      <c r="B6" s="479" t="s">
        <v>36</v>
      </c>
      <c r="C6" s="479" t="s">
        <v>37</v>
      </c>
      <c r="D6" s="479" t="s">
        <v>38</v>
      </c>
      <c r="E6" s="479" t="s">
        <v>39</v>
      </c>
      <c r="F6" s="479"/>
      <c r="G6" s="479" t="s">
        <v>40</v>
      </c>
      <c r="H6" s="481"/>
    </row>
    <row r="7" spans="1:8" s="7" customFormat="1" ht="55.5" customHeight="1" thickBot="1">
      <c r="A7" s="478"/>
      <c r="B7" s="480"/>
      <c r="C7" s="480"/>
      <c r="D7" s="480"/>
      <c r="E7" s="14" t="s">
        <v>41</v>
      </c>
      <c r="F7" s="162" t="s">
        <v>42</v>
      </c>
      <c r="G7" s="15" t="s">
        <v>43</v>
      </c>
      <c r="H7" s="17" t="s">
        <v>44</v>
      </c>
    </row>
    <row r="8" spans="1:8" ht="94.5">
      <c r="A8" s="9">
        <v>1</v>
      </c>
      <c r="B8" s="12" t="s">
        <v>45</v>
      </c>
      <c r="C8" s="190" t="s">
        <v>168</v>
      </c>
      <c r="D8" s="12" t="s">
        <v>8</v>
      </c>
      <c r="E8" s="13">
        <v>42186</v>
      </c>
      <c r="F8" s="12" t="s">
        <v>167</v>
      </c>
      <c r="G8" s="193" t="s">
        <v>180</v>
      </c>
      <c r="H8" s="3"/>
    </row>
    <row r="9" spans="1:8" ht="63">
      <c r="A9" s="9">
        <v>2</v>
      </c>
      <c r="B9" s="12" t="s">
        <v>45</v>
      </c>
      <c r="C9" s="191" t="s">
        <v>169</v>
      </c>
      <c r="D9" s="12" t="s">
        <v>8</v>
      </c>
      <c r="E9" s="13">
        <v>42206</v>
      </c>
      <c r="F9" s="12" t="s">
        <v>170</v>
      </c>
      <c r="G9" s="193" t="s">
        <v>181</v>
      </c>
      <c r="H9" s="3"/>
    </row>
    <row r="10" spans="1:8" ht="110.25">
      <c r="A10" s="9">
        <v>3</v>
      </c>
      <c r="B10" s="12" t="s">
        <v>45</v>
      </c>
      <c r="C10" s="191" t="s">
        <v>171</v>
      </c>
      <c r="D10" s="12" t="s">
        <v>8</v>
      </c>
      <c r="E10" s="13">
        <v>42333</v>
      </c>
      <c r="F10" s="12" t="s">
        <v>172</v>
      </c>
      <c r="G10" s="192" t="s">
        <v>173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RowHeight="1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>
      <c r="F1" s="211"/>
    </row>
    <row r="3" spans="1:6" ht="18.75">
      <c r="B3" s="212"/>
      <c r="C3" s="212"/>
      <c r="D3" s="212"/>
      <c r="E3" s="212"/>
      <c r="F3" s="212"/>
    </row>
    <row r="4" spans="1:6" ht="18.75">
      <c r="A4" s="213"/>
    </row>
    <row r="5" spans="1:6" ht="18.75">
      <c r="A5" s="482" t="s">
        <v>182</v>
      </c>
      <c r="B5" s="482"/>
      <c r="C5" s="482"/>
      <c r="D5" s="482"/>
      <c r="E5" s="482"/>
      <c r="F5" s="482"/>
    </row>
    <row r="6" spans="1:6" ht="18.75">
      <c r="A6" s="482" t="s">
        <v>183</v>
      </c>
      <c r="B6" s="482"/>
      <c r="C6" s="482"/>
      <c r="D6" s="482"/>
      <c r="E6" s="482"/>
      <c r="F6" s="482"/>
    </row>
    <row r="7" spans="1:6" ht="18.75">
      <c r="A7" s="214"/>
    </row>
    <row r="8" spans="1:6" ht="118.5">
      <c r="A8" s="215" t="s">
        <v>1</v>
      </c>
      <c r="B8" s="216" t="s">
        <v>184</v>
      </c>
      <c r="C8" s="216" t="s">
        <v>185</v>
      </c>
      <c r="D8" s="216" t="s">
        <v>186</v>
      </c>
      <c r="E8" s="216" t="s">
        <v>187</v>
      </c>
      <c r="F8" s="215" t="s">
        <v>188</v>
      </c>
    </row>
    <row r="9" spans="1:6" ht="54" customHeight="1">
      <c r="A9" s="217">
        <v>1</v>
      </c>
      <c r="B9" s="218"/>
      <c r="C9" s="225" t="s">
        <v>189</v>
      </c>
      <c r="D9" s="219"/>
      <c r="E9" s="220"/>
    </row>
    <row r="10" spans="1:6" ht="51" customHeight="1">
      <c r="A10" s="215"/>
      <c r="B10" s="225" t="s">
        <v>193</v>
      </c>
      <c r="C10" s="226" t="s">
        <v>192</v>
      </c>
      <c r="D10" s="225" t="s">
        <v>195</v>
      </c>
      <c r="E10" s="225" t="s">
        <v>196</v>
      </c>
      <c r="F10" s="225" t="s">
        <v>194</v>
      </c>
    </row>
    <row r="11" spans="1:6" ht="18.75">
      <c r="A11" s="215"/>
      <c r="B11" s="225" t="s">
        <v>190</v>
      </c>
      <c r="C11" s="221"/>
      <c r="D11" s="225" t="s">
        <v>190</v>
      </c>
      <c r="E11" s="225" t="s">
        <v>190</v>
      </c>
      <c r="F11" s="225" t="s">
        <v>190</v>
      </c>
    </row>
    <row r="16" spans="1:6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22</vt:i4>
      </vt:variant>
    </vt:vector>
  </HeadingPairs>
  <TitlesOfParts>
    <vt:vector size="35" baseType="lpstr">
      <vt:lpstr>отчет 2014 год</vt:lpstr>
      <vt:lpstr>1889-п</vt:lpstr>
      <vt:lpstr>1972-п</vt:lpstr>
      <vt:lpstr>пр.1 </vt:lpstr>
      <vt:lpstr>пр.2</vt:lpstr>
      <vt:lpstr>пр 3</vt:lpstr>
      <vt:lpstr>пр 4</vt:lpstr>
      <vt:lpstr>пр 5 </vt:lpstr>
      <vt:lpstr>пр 6 </vt:lpstr>
      <vt:lpstr>пр 6 (б)</vt:lpstr>
      <vt:lpstr>пр.7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'отчет 2014 год'!Заголовки_для_печати</vt:lpstr>
      <vt:lpstr>'пр 4'!Заголовки_для_печати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пр.7!Заголовки_для_печати</vt:lpstr>
      <vt:lpstr>'1889-п'!Область_печати</vt:lpstr>
      <vt:lpstr>'1972-п'!Область_печати</vt:lpstr>
      <vt:lpstr>'отчет 2014 год'!Область_печати</vt:lpstr>
      <vt:lpstr>'оценка эффективности'!Область_печати</vt:lpstr>
      <vt:lpstr>'пр 4'!Область_печати</vt:lpstr>
      <vt:lpstr>'пр 5 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  <vt:lpstr>пр.7!Область_печати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Общий отдел</cp:lastModifiedBy>
  <cp:revision/>
  <cp:lastPrinted>2017-08-27T10:42:50Z</cp:lastPrinted>
  <dcterms:created xsi:type="dcterms:W3CDTF">2007-07-17T01:27:34Z</dcterms:created>
  <dcterms:modified xsi:type="dcterms:W3CDTF">2017-08-27T10:43:21Z</dcterms:modified>
</cp:coreProperties>
</file>